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60" windowWidth="23256" windowHeight="12372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Обоснование!$A$17:$AD$93</definedName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Обоснование!$A$1:$AD$115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20" i="3" l="1"/>
  <c r="AA20" i="3" s="1"/>
  <c r="K21" i="3"/>
  <c r="AA21" i="3" s="1"/>
  <c r="K22" i="3"/>
  <c r="AA22" i="3" s="1"/>
  <c r="AB22" i="3"/>
  <c r="AC22" i="3" s="1"/>
  <c r="K23" i="3"/>
  <c r="AA23" i="3" s="1"/>
  <c r="K24" i="3"/>
  <c r="AA24" i="3" s="1"/>
  <c r="K25" i="3"/>
  <c r="AA25" i="3" s="1"/>
  <c r="K26" i="3"/>
  <c r="AA26" i="3" s="1"/>
  <c r="K27" i="3"/>
  <c r="AA27" i="3" s="1"/>
  <c r="K28" i="3"/>
  <c r="AA28" i="3" s="1"/>
  <c r="K29" i="3"/>
  <c r="AA29" i="3" s="1"/>
  <c r="K30" i="3"/>
  <c r="AA30" i="3" s="1"/>
  <c r="K31" i="3"/>
  <c r="AA31" i="3" s="1"/>
  <c r="K32" i="3"/>
  <c r="AA32" i="3" s="1"/>
  <c r="K33" i="3"/>
  <c r="AA33" i="3" s="1"/>
  <c r="K34" i="3"/>
  <c r="AA34" i="3" s="1"/>
  <c r="K35" i="3"/>
  <c r="AA35" i="3" s="1"/>
  <c r="K36" i="3"/>
  <c r="AA36" i="3" s="1"/>
  <c r="K37" i="3"/>
  <c r="AA37" i="3" s="1"/>
  <c r="K38" i="3"/>
  <c r="AA38" i="3" s="1"/>
  <c r="K39" i="3"/>
  <c r="AA39" i="3" s="1"/>
  <c r="K40" i="3"/>
  <c r="AA40" i="3" s="1"/>
  <c r="AB40" i="3"/>
  <c r="AC40" i="3" s="1"/>
  <c r="K41" i="3"/>
  <c r="AA41" i="3" s="1"/>
  <c r="K42" i="3"/>
  <c r="AA42" i="3" s="1"/>
  <c r="K43" i="3"/>
  <c r="AA43" i="3" s="1"/>
  <c r="K44" i="3"/>
  <c r="AA44" i="3" s="1"/>
  <c r="K45" i="3"/>
  <c r="AA45" i="3" s="1"/>
  <c r="K46" i="3"/>
  <c r="AA46" i="3" s="1"/>
  <c r="K47" i="3"/>
  <c r="AA47" i="3" s="1"/>
  <c r="K48" i="3"/>
  <c r="AA48" i="3" s="1"/>
  <c r="K49" i="3"/>
  <c r="AA49" i="3" s="1"/>
  <c r="K50" i="3"/>
  <c r="AA50" i="3" s="1"/>
  <c r="K51" i="3"/>
  <c r="AA51" i="3" s="1"/>
  <c r="K52" i="3"/>
  <c r="AA52" i="3" s="1"/>
  <c r="K53" i="3"/>
  <c r="AA53" i="3" s="1"/>
  <c r="K54" i="3"/>
  <c r="AA54" i="3" s="1"/>
  <c r="K55" i="3"/>
  <c r="AA55" i="3" s="1"/>
  <c r="K56" i="3"/>
  <c r="AA56" i="3" s="1"/>
  <c r="K57" i="3"/>
  <c r="AA57" i="3" s="1"/>
  <c r="K58" i="3"/>
  <c r="AA58" i="3" s="1"/>
  <c r="K59" i="3"/>
  <c r="AA59" i="3" s="1"/>
  <c r="K60" i="3"/>
  <c r="AA60" i="3" s="1"/>
  <c r="K61" i="3"/>
  <c r="AA61" i="3" s="1"/>
  <c r="K62" i="3"/>
  <c r="AA62" i="3" s="1"/>
  <c r="K63" i="3"/>
  <c r="AA63" i="3" s="1"/>
  <c r="K64" i="3"/>
  <c r="AA64" i="3" s="1"/>
  <c r="K65" i="3"/>
  <c r="AA65" i="3" s="1"/>
  <c r="K66" i="3"/>
  <c r="AA66" i="3" s="1"/>
  <c r="K67" i="3"/>
  <c r="AA67" i="3" s="1"/>
  <c r="K68" i="3"/>
  <c r="AA68" i="3" s="1"/>
  <c r="K69" i="3"/>
  <c r="AA69" i="3" s="1"/>
  <c r="K70" i="3"/>
  <c r="AA70" i="3" s="1"/>
  <c r="K71" i="3"/>
  <c r="AA71" i="3" s="1"/>
  <c r="K72" i="3"/>
  <c r="AA72" i="3" s="1"/>
  <c r="K73" i="3"/>
  <c r="AA73" i="3" s="1"/>
  <c r="K74" i="3"/>
  <c r="AA74" i="3" s="1"/>
  <c r="K75" i="3"/>
  <c r="AA75" i="3" s="1"/>
  <c r="K76" i="3"/>
  <c r="AA76" i="3" s="1"/>
  <c r="K77" i="3"/>
  <c r="AA77" i="3" s="1"/>
  <c r="K78" i="3"/>
  <c r="AA78" i="3" s="1"/>
  <c r="K79" i="3"/>
  <c r="AA79" i="3" s="1"/>
  <c r="K80" i="3"/>
  <c r="AA80" i="3" s="1"/>
  <c r="AB80" i="3"/>
  <c r="AC80" i="3" s="1"/>
  <c r="K81" i="3"/>
  <c r="AA81" i="3" s="1"/>
  <c r="K82" i="3"/>
  <c r="AA82" i="3" s="1"/>
  <c r="K83" i="3"/>
  <c r="AA83" i="3" s="1"/>
  <c r="K84" i="3"/>
  <c r="AA84" i="3" s="1"/>
  <c r="K85" i="3"/>
  <c r="AA85" i="3" s="1"/>
  <c r="K86" i="3"/>
  <c r="AA86" i="3" s="1"/>
  <c r="K87" i="3"/>
  <c r="AA87" i="3" s="1"/>
  <c r="K88" i="3"/>
  <c r="AA88" i="3" s="1"/>
  <c r="K89" i="3"/>
  <c r="AA89" i="3" s="1"/>
  <c r="K90" i="3"/>
  <c r="AA90" i="3" s="1"/>
  <c r="K91" i="3"/>
  <c r="AA91" i="3" s="1"/>
  <c r="K19" i="3"/>
  <c r="AB19" i="3" s="1"/>
  <c r="AB60" i="3" l="1"/>
  <c r="AC60" i="3" s="1"/>
  <c r="AB32" i="3"/>
  <c r="AC32" i="3" s="1"/>
  <c r="AB84" i="3"/>
  <c r="AC84" i="3" s="1"/>
  <c r="AB76" i="3"/>
  <c r="AC76" i="3" s="1"/>
  <c r="AB52" i="3"/>
  <c r="AC52" i="3" s="1"/>
  <c r="AB49" i="3"/>
  <c r="AC49" i="3" s="1"/>
  <c r="AB48" i="3"/>
  <c r="AC48" i="3" s="1"/>
  <c r="AB36" i="3"/>
  <c r="AC36" i="3" s="1"/>
  <c r="AB28" i="3"/>
  <c r="AC28" i="3" s="1"/>
  <c r="AB82" i="3"/>
  <c r="AC82" i="3" s="1"/>
  <c r="AB78" i="3"/>
  <c r="AC78" i="3" s="1"/>
  <c r="AB62" i="3"/>
  <c r="AC62" i="3" s="1"/>
  <c r="AB59" i="3"/>
  <c r="AC59" i="3" s="1"/>
  <c r="AB58" i="3"/>
  <c r="AC58" i="3" s="1"/>
  <c r="AB57" i="3"/>
  <c r="AC57" i="3" s="1"/>
  <c r="AB56" i="3"/>
  <c r="AC56" i="3" s="1"/>
  <c r="AB51" i="3"/>
  <c r="AC51" i="3" s="1"/>
  <c r="AB50" i="3"/>
  <c r="AC50" i="3" s="1"/>
  <c r="AD49" i="3"/>
  <c r="AD48" i="3"/>
  <c r="AB47" i="3"/>
  <c r="AC47" i="3" s="1"/>
  <c r="AB46" i="3"/>
  <c r="AC46" i="3" s="1"/>
  <c r="AB45" i="3"/>
  <c r="AC45" i="3" s="1"/>
  <c r="AB44" i="3"/>
  <c r="AC44" i="3" s="1"/>
  <c r="AB43" i="3"/>
  <c r="AC43" i="3" s="1"/>
  <c r="AB42" i="3"/>
  <c r="AC42" i="3" s="1"/>
  <c r="AB39" i="3"/>
  <c r="AC39" i="3" s="1"/>
  <c r="AB38" i="3"/>
  <c r="AC38" i="3" s="1"/>
  <c r="AB35" i="3"/>
  <c r="AC35" i="3" s="1"/>
  <c r="AB34" i="3"/>
  <c r="AC34" i="3" s="1"/>
  <c r="AB31" i="3"/>
  <c r="AC31" i="3" s="1"/>
  <c r="AB30" i="3"/>
  <c r="AC30" i="3" s="1"/>
  <c r="AB27" i="3"/>
  <c r="AC27" i="3" s="1"/>
  <c r="AB26" i="3"/>
  <c r="AC26" i="3" s="1"/>
  <c r="AB21" i="3"/>
  <c r="AC21" i="3" s="1"/>
  <c r="AB20" i="3"/>
  <c r="AC20" i="3" s="1"/>
  <c r="AB86" i="3"/>
  <c r="AC86" i="3" s="1"/>
  <c r="AB90" i="3"/>
  <c r="AC90" i="3" s="1"/>
  <c r="AB68" i="3"/>
  <c r="AC68" i="3" s="1"/>
  <c r="AB88" i="3"/>
  <c r="AC88" i="3" s="1"/>
  <c r="AB72" i="3"/>
  <c r="AC72" i="3" s="1"/>
  <c r="AB64" i="3"/>
  <c r="AC64" i="3" s="1"/>
  <c r="AB25" i="3"/>
  <c r="AC25" i="3" s="1"/>
  <c r="AD20" i="3"/>
  <c r="AD84" i="3"/>
  <c r="AB74" i="3"/>
  <c r="AC74" i="3" s="1"/>
  <c r="AB70" i="3"/>
  <c r="AC70" i="3" s="1"/>
  <c r="AB66" i="3"/>
  <c r="AC66" i="3" s="1"/>
  <c r="AD62" i="3"/>
  <c r="AB61" i="3"/>
  <c r="AC61" i="3" s="1"/>
  <c r="AB55" i="3"/>
  <c r="AC55" i="3" s="1"/>
  <c r="AB54" i="3"/>
  <c r="AC54" i="3" s="1"/>
  <c r="AB53" i="3"/>
  <c r="AC53" i="3" s="1"/>
  <c r="AB41" i="3"/>
  <c r="AC41" i="3" s="1"/>
  <c r="AB37" i="3"/>
  <c r="AC37" i="3" s="1"/>
  <c r="AB33" i="3"/>
  <c r="AC33" i="3" s="1"/>
  <c r="AB29" i="3"/>
  <c r="AC29" i="3" s="1"/>
  <c r="AB24" i="3"/>
  <c r="AC24" i="3" s="1"/>
  <c r="AA19" i="3"/>
  <c r="AD21" i="3"/>
  <c r="AB23" i="3"/>
  <c r="AC23" i="3" s="1"/>
  <c r="AD88" i="3"/>
  <c r="AD78" i="3"/>
  <c r="AD90" i="3"/>
  <c r="AD82" i="3"/>
  <c r="AD76" i="3"/>
  <c r="AD72" i="3"/>
  <c r="AD56" i="3"/>
  <c r="AD57" i="3"/>
  <c r="AD80" i="3"/>
  <c r="AD68" i="3"/>
  <c r="AD64" i="3"/>
  <c r="AD52" i="3"/>
  <c r="AD51" i="3"/>
  <c r="AD47" i="3"/>
  <c r="AD45" i="3"/>
  <c r="AD42" i="3"/>
  <c r="AD40" i="3"/>
  <c r="AD39" i="3"/>
  <c r="AD38" i="3"/>
  <c r="AD36" i="3"/>
  <c r="AD35" i="3"/>
  <c r="AD34" i="3"/>
  <c r="AD32" i="3"/>
  <c r="AD31" i="3"/>
  <c r="AD30" i="3"/>
  <c r="AD28" i="3"/>
  <c r="AD27" i="3"/>
  <c r="AD60" i="3"/>
  <c r="AD59" i="3"/>
  <c r="AB91" i="3"/>
  <c r="AC91" i="3" s="1"/>
  <c r="AB89" i="3"/>
  <c r="AB87" i="3"/>
  <c r="AB85" i="3"/>
  <c r="AB83" i="3"/>
  <c r="AB81" i="3"/>
  <c r="AB79" i="3"/>
  <c r="AB77" i="3"/>
  <c r="AB75" i="3"/>
  <c r="AB73" i="3"/>
  <c r="AB71" i="3"/>
  <c r="AB69" i="3"/>
  <c r="AB67" i="3"/>
  <c r="AB65" i="3"/>
  <c r="AB63" i="3"/>
  <c r="AD58" i="3"/>
  <c r="AD50" i="3"/>
  <c r="AD46" i="3"/>
  <c r="AD44" i="3"/>
  <c r="AD43" i="3"/>
  <c r="AD26" i="3"/>
  <c r="AD22" i="3"/>
  <c r="AD19" i="3"/>
  <c r="AC19" i="3"/>
  <c r="AD86" i="3" l="1"/>
  <c r="AD33" i="3"/>
  <c r="AD25" i="3"/>
  <c r="AD24" i="3"/>
  <c r="AD41" i="3"/>
  <c r="AD74" i="3"/>
  <c r="AD70" i="3"/>
  <c r="AD66" i="3"/>
  <c r="AD61" i="3"/>
  <c r="AD55" i="3"/>
  <c r="AD54" i="3"/>
  <c r="AD53" i="3"/>
  <c r="AD37" i="3"/>
  <c r="AD29" i="3"/>
  <c r="AD23" i="3"/>
  <c r="AD91" i="3"/>
  <c r="AC65" i="3"/>
  <c r="AD65" i="3"/>
  <c r="AC69" i="3"/>
  <c r="AD69" i="3"/>
  <c r="AC73" i="3"/>
  <c r="AD73" i="3"/>
  <c r="AC77" i="3"/>
  <c r="AD77" i="3"/>
  <c r="AC81" i="3"/>
  <c r="AD81" i="3"/>
  <c r="AC85" i="3"/>
  <c r="AD85" i="3"/>
  <c r="AC89" i="3"/>
  <c r="AD89" i="3"/>
  <c r="AC63" i="3"/>
  <c r="AD63" i="3"/>
  <c r="AC67" i="3"/>
  <c r="AD67" i="3"/>
  <c r="AC71" i="3"/>
  <c r="AD71" i="3"/>
  <c r="AC75" i="3"/>
  <c r="AD75" i="3"/>
  <c r="AC79" i="3"/>
  <c r="AD79" i="3"/>
  <c r="AC83" i="3"/>
  <c r="AD83" i="3"/>
  <c r="AC87" i="3"/>
  <c r="AD87" i="3"/>
  <c r="K92" i="3"/>
  <c r="AA92" i="3"/>
  <c r="AB92" i="3"/>
  <c r="AC92" i="3" s="1"/>
  <c r="AD92" i="3" l="1"/>
  <c r="K18" i="3"/>
  <c r="AB18" i="3" l="1"/>
  <c r="AC18" i="3" s="1"/>
  <c r="AC93" i="3" s="1"/>
  <c r="AA18" i="3"/>
  <c r="AD18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<sst xmlns="http://schemas.openxmlformats.org/spreadsheetml/2006/main" count="307" uniqueCount="227">
  <si>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</si>
  <si>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</si>
  <si>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</si>
  <si>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</si>
  <si>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</si>
  <si>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</si>
  <si>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</si>
  <si>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</si>
  <si>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</si>
  <si>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</si>
  <si>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</si>
  <si>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</si>
  <si>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</si>
  <si>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</si>
  <si>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</si>
  <si>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</si>
  <si>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</si>
  <si>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</si>
  <si>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</si>
  <si>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</si>
  <si>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</si>
  <si>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</si>
  <si>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</si>
  <si>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</si>
  <si>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</si>
  <si>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</si>
  <si>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</si>
  <si>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</si>
  <si>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</si>
  <si>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</si>
  <si>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</si>
  <si>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</si>
  <si>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</si>
  <si>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</si>
  <si>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</si>
  <si>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</si>
  <si>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</si>
  <si>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</si>
  <si>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</si>
  <si>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</si>
  <si>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</si>
  <si>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</si>
  <si>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</si>
  <si>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</si>
  <si>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</si>
  <si>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</si>
  <si>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</si>
  <si>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</si>
  <si>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</si>
  <si>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</si>
  <si>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</si>
  <si>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</si>
  <si>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</si>
  <si>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</si>
  <si>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</si>
  <si>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</si>
  <si>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</si>
  <si>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</si>
  <si>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</si>
  <si>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</si>
  <si>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</si>
  <si>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</si>
  <si>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</si>
  <si>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</si>
  <si>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</si>
  <si>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</si>
  <si>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</si>
  <si>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</si>
  <si>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</si>
  <si>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</si>
  <si>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</si>
  <si>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</si>
  <si>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г. Самара</t>
  </si>
  <si>
    <t>Транспортные расходы</t>
  </si>
  <si>
    <t>ФИО, должность</t>
  </si>
  <si>
    <t>шт</t>
  </si>
  <si>
    <t>Инструмент</t>
  </si>
  <si>
    <t>Гайкоруб 1/2 -5/8 (12-16 мм)</t>
  </si>
  <si>
    <t>Гайкоруб 5/8-7/8 (16-22 мм)</t>
  </si>
  <si>
    <t>Гайкоруб 7/8-1 1/8 (22-27 мм)</t>
  </si>
  <si>
    <t>Диск алмазный CEDIMA EC 31 350*25,4</t>
  </si>
  <si>
    <t>Диск отрезной для УШМ 230х2,0х22,23</t>
  </si>
  <si>
    <t>Зубило 200 мм</t>
  </si>
  <si>
    <t>Кисть флейцевая 100мм</t>
  </si>
  <si>
    <t>Кисть флейцевая 50мм</t>
  </si>
  <si>
    <t>Ключ гаечный комбинированный 17*17</t>
  </si>
  <si>
    <t>Ключ гаечный комбинированный 19*19</t>
  </si>
  <si>
    <t>Ключ гаечный комбинированный 22*22</t>
  </si>
  <si>
    <t>Ключ гаечный комбинированный 24*24</t>
  </si>
  <si>
    <t>Ключ гаечный комбинированный 27*27</t>
  </si>
  <si>
    <t>Ключ гаечный комбинированный 30*30</t>
  </si>
  <si>
    <t>Ключ гаечный комбинированный 32*32</t>
  </si>
  <si>
    <t>Ключ гаечный комбинированный 36*36</t>
  </si>
  <si>
    <t>Ключ гаечный накидной 17*19</t>
  </si>
  <si>
    <t>Ключ гаечный накидной 24х27</t>
  </si>
  <si>
    <t>Ключ гаечный накидной 27*30</t>
  </si>
  <si>
    <t>Ключ гаечный накидной 30*32</t>
  </si>
  <si>
    <t>Ключ гаечный накидной 36</t>
  </si>
  <si>
    <t>Ключ гаечный накидной 41</t>
  </si>
  <si>
    <t>Ключ гаечный накидной 41*46</t>
  </si>
  <si>
    <t>Ключ гаечный накидной 46</t>
  </si>
  <si>
    <t>Ключ гаечный накидной 50</t>
  </si>
  <si>
    <t>Ключ гаечный накидной 50*55</t>
  </si>
  <si>
    <t>Ключ гаечный рожковый 12*11</t>
  </si>
  <si>
    <t>Ключ гаечный рожковый 14*17</t>
  </si>
  <si>
    <t>Ключ гаечный рожковый 17*19</t>
  </si>
  <si>
    <t>Ключ гаечный рожковый 19*22</t>
  </si>
  <si>
    <t>Ключ гаечный рожковый 22*24</t>
  </si>
  <si>
    <t>Ключ гаечный рожковый 24*27</t>
  </si>
  <si>
    <t>Ключ гаечный рожковый 27*30</t>
  </si>
  <si>
    <t>Ключ гаечный рожковый 30*32</t>
  </si>
  <si>
    <t>Ключ гаечный рожковый 32*36</t>
  </si>
  <si>
    <t>Ключ гаечный рожковый 36*41</t>
  </si>
  <si>
    <t>Ключ гаечный рожковый 46*50</t>
  </si>
  <si>
    <t>Ключ гаечный рожковый 50*55</t>
  </si>
  <si>
    <t>Ключ газовый КТР №1</t>
  </si>
  <si>
    <t>Ключ газовый КТР №2</t>
  </si>
  <si>
    <t>Ключ газовый КТР №3</t>
  </si>
  <si>
    <t>Ключ комбинированный с механизмом трещотки 19х19</t>
  </si>
  <si>
    <t>Ключ комбинированный с механизмом трещотки 24х24</t>
  </si>
  <si>
    <t>Ключ накидной коленчатый 10х12</t>
  </si>
  <si>
    <t>Ключ накидной коленчатый 12х13</t>
  </si>
  <si>
    <t>Ключ накидной коленчатый 17х19</t>
  </si>
  <si>
    <t>Ключ накидной коленчатый 19х22</t>
  </si>
  <si>
    <t>Ключ накидной коленчатый 22х24</t>
  </si>
  <si>
    <t>Ключ накидной коленчатый 24х27</t>
  </si>
  <si>
    <t>Ключ накидной коленчатый 27х30</t>
  </si>
  <si>
    <t>Ключ накидной коленчатый 30х32</t>
  </si>
  <si>
    <t>Круг отрезной 125*1,6*22</t>
  </si>
  <si>
    <t>Круг отрезной по металлу 180*2,5*22</t>
  </si>
  <si>
    <t>Круг отрезной по металлу 125*2,0*22</t>
  </si>
  <si>
    <t>Круг по металлу,чугуну 350х25,4 мм об/мин 5500</t>
  </si>
  <si>
    <t>Кувалда 2 кг с дер. ручкой</t>
  </si>
  <si>
    <t>Кувалда 3 кг с дер. Ручкой</t>
  </si>
  <si>
    <t>Кувалда 5 кг с дер. Ручкой</t>
  </si>
  <si>
    <t>Лом Д-25х1400мм</t>
  </si>
  <si>
    <t>Молоток квадратный боек 500 гр с дер. Ручкой</t>
  </si>
  <si>
    <t>Набор головок 3/4", 19-50мм</t>
  </si>
  <si>
    <t>Ножовка по дереву , 500 мм, 7-8 TPI, зуб 2D, калёный зуб, 2-х компонентная рукоятка</t>
  </si>
  <si>
    <t>Ножовка по металлу "Vira" 30 см</t>
  </si>
  <si>
    <t>Пилa по дереву 500 мм, 7-8 TPI, зуб 2D, калёный зуб, 2-х компонентная рукоятка</t>
  </si>
  <si>
    <t>Плоскогубцы комбинированные 160 мм</t>
  </si>
  <si>
    <t>Полотно ножовочное по металлу для ручной ножовки 300×6</t>
  </si>
  <si>
    <t>Рулетка 10 м</t>
  </si>
  <si>
    <t>Рулетка 5 м, металлическая</t>
  </si>
  <si>
    <t>Рулетка 50 м фиброглассовая лента в пластиковом корпусе  с ценой деления 1 мм</t>
  </si>
  <si>
    <t xml:space="preserve">Ручка для молотка </t>
  </si>
  <si>
    <t>Топор А-0 1,0 кг с дер. топорищем</t>
  </si>
  <si>
    <t>Топор А-2 1,4кг с дер. топорищем</t>
  </si>
  <si>
    <t>Топорище длиной 50см</t>
  </si>
  <si>
    <t>Черенок для кувалды 400х40х25мм</t>
  </si>
  <si>
    <t>Черенок для кувалды 700х50х30мм</t>
  </si>
  <si>
    <t>ТГ000338</t>
  </si>
  <si>
    <t>ТГ000324</t>
  </si>
  <si>
    <t>ТГ000294</t>
  </si>
  <si>
    <t>ТВ000976</t>
  </si>
  <si>
    <t>ТВ000433</t>
  </si>
  <si>
    <t>ТГ000249</t>
  </si>
  <si>
    <t>ТЕ000052</t>
  </si>
  <si>
    <t>ТЕ000060</t>
  </si>
  <si>
    <t>ТГ000146</t>
  </si>
  <si>
    <t>ТГ000147</t>
  </si>
  <si>
    <t>ТГ000148</t>
  </si>
  <si>
    <t>ТГ000149</t>
  </si>
  <si>
    <t>ТГ000150</t>
  </si>
  <si>
    <t>ТГ000151</t>
  </si>
  <si>
    <t>ТГ000152</t>
  </si>
  <si>
    <t>ТГ000153</t>
  </si>
  <si>
    <t>ТГ000118</t>
  </si>
  <si>
    <t>ТГ000170</t>
  </si>
  <si>
    <t>ТГ000120</t>
  </si>
  <si>
    <t>ТГ000121</t>
  </si>
  <si>
    <t>ТГ000124</t>
  </si>
  <si>
    <t>ТГ000125</t>
  </si>
  <si>
    <t>ТГ000261</t>
  </si>
  <si>
    <t>ТГ000126</t>
  </si>
  <si>
    <t>ТГ000127</t>
  </si>
  <si>
    <t>ТГ000268</t>
  </si>
  <si>
    <t>ТГ000260</t>
  </si>
  <si>
    <t>ТГ000020</t>
  </si>
  <si>
    <t>ТГ000021</t>
  </si>
  <si>
    <t>ТГ000005</t>
  </si>
  <si>
    <t>ТГ000022</t>
  </si>
  <si>
    <t>ТГ000006</t>
  </si>
  <si>
    <t>ТГ000023</t>
  </si>
  <si>
    <t>ТГ000024</t>
  </si>
  <si>
    <t>ТГ000025</t>
  </si>
  <si>
    <t>ТГ000026</t>
  </si>
  <si>
    <t>ТГ000303</t>
  </si>
  <si>
    <t>ТГ000304</t>
  </si>
  <si>
    <t>ТГ000028</t>
  </si>
  <si>
    <t>ТГ000029</t>
  </si>
  <si>
    <t>ТГ000030</t>
  </si>
  <si>
    <t>ТГ000135</t>
  </si>
  <si>
    <t>ТГ000137</t>
  </si>
  <si>
    <t>ТГ000374</t>
  </si>
  <si>
    <t>ТГ000375</t>
  </si>
  <si>
    <t>ТГ000376</t>
  </si>
  <si>
    <t>ТГ000377</t>
  </si>
  <si>
    <t>ТГ000378</t>
  </si>
  <si>
    <t>ТГ000379</t>
  </si>
  <si>
    <t>ТГ000380</t>
  </si>
  <si>
    <t>ТГ000471</t>
  </si>
  <si>
    <t>ТВ000517</t>
  </si>
  <si>
    <t>ТВ000093</t>
  </si>
  <si>
    <t>ТВ000090</t>
  </si>
  <si>
    <t>ТВ000848</t>
  </si>
  <si>
    <t>ТД000016</t>
  </si>
  <si>
    <t>ТД000017</t>
  </si>
  <si>
    <t>ТД000019</t>
  </si>
  <si>
    <t>ТЕ000263</t>
  </si>
  <si>
    <t>ТД000013</t>
  </si>
  <si>
    <t>ТГ000322</t>
  </si>
  <si>
    <t>ТД000030</t>
  </si>
  <si>
    <t>ТВ001069</t>
  </si>
  <si>
    <t>ТД000002</t>
  </si>
  <si>
    <t>ТГ000172</t>
  </si>
  <si>
    <t>ТВ000047</t>
  </si>
  <si>
    <t>ТБ000009</t>
  </si>
  <si>
    <t>ТБ000015</t>
  </si>
  <si>
    <t>ТБ000029</t>
  </si>
  <si>
    <t>ТД000007</t>
  </si>
  <si>
    <t>ТД000009</t>
  </si>
  <si>
    <t>ТЕ000146</t>
  </si>
  <si>
    <t>ТД</t>
  </si>
  <si>
    <t>Т/Г</t>
  </si>
  <si>
    <t>Слесарный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</si>
</sst>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4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113"/>
  <sheetViews>
    <sheetView tabSelected="1" view="pageBreakPreview" zoomScaleNormal="70" zoomScaleSheetLayoutView="100" zoomScalePageLayoutView="120" workbookViewId="0">
      <pane xSplit="3" ySplit="17" topLeftCell="D85" activePane="bottomRight" state="frozen"/>
      <selection pane="topRight" activeCell="D1" sqref="D1"/>
      <selection pane="bottomLeft" activeCell="A18" sqref="A18"/>
      <selection pane="bottomRight" activeCell="AG21" sqref="AG21"/>
    </sheetView>
  </sheetViews>
  <sheetFormatPr defaultColWidth="8.88671875" defaultRowHeight="13.2" x14ac:dyDescent="0.25"/>
  <cols>
    <col min="1" max="1" width="4.44140625" style="1" customWidth="1"/>
    <col min="2" max="2" width="12.6640625" style="1" customWidth="1"/>
    <col min="3" max="3" width="38.5546875" style="1" customWidth="1"/>
    <col min="4" max="4" width="8.33203125" style="1" customWidth="1"/>
    <col min="5" max="5" width="9.5546875" style="1" customWidth="1"/>
    <col min="6" max="8" width="10.88671875" style="1" hidden="1" customWidth="1"/>
    <col min="9" max="9" width="14.6640625" style="1" hidden="1" customWidth="1"/>
    <col min="10" max="10" width="14.44140625" style="1" hidden="1" customWidth="1"/>
    <col min="11" max="11" width="27.5546875" style="1" hidden="1" customWidth="1"/>
    <col min="12" max="14" width="14.44140625" style="1" customWidth="1"/>
    <col min="15" max="15" width="12.5546875" style="1" customWidth="1"/>
    <col min="16" max="26" width="12.6640625" style="1" hidden="1" customWidth="1"/>
    <col min="27" max="27" width="14.6640625" style="1" customWidth="1"/>
    <col min="28" max="28" width="13" style="1" customWidth="1"/>
    <col min="29" max="29" width="12.88671875" style="1" customWidth="1"/>
    <col min="30" max="30" width="14.33203125" style="1" customWidth="1"/>
    <col min="31" max="16384" width="8.88671875" style="1"/>
  </cols>
  <sheetData>
    <row r="1" spans="1:30" ht="15.6" x14ac:dyDescent="0.25">
      <c r="V1" s="2"/>
      <c r="AA1" s="1" t="s">
        <v>68</v>
      </c>
    </row>
    <row r="2" spans="1:30" ht="15.6" x14ac:dyDescent="0.25">
      <c r="V2" s="2"/>
      <c r="AA2" s="1" t="s">
        <v>69</v>
      </c>
    </row>
    <row r="3" spans="1:30" ht="15.6" x14ac:dyDescent="0.25">
      <c r="V3" s="2"/>
      <c r="AA3" s="1" t="s">
        <v>70</v>
      </c>
    </row>
    <row r="4" spans="1:30" ht="15.6" x14ac:dyDescent="0.3"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</row>
    <row r="5" spans="1:30" x14ac:dyDescent="0.25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x14ac:dyDescent="0.25">
      <c r="C6" s="7" t="s">
        <v>14</v>
      </c>
      <c r="D6" s="55" t="s">
        <v>71</v>
      </c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7"/>
    </row>
    <row r="7" spans="1:30" s="6" customFormat="1" x14ac:dyDescent="0.25">
      <c r="C7" s="7" t="s">
        <v>33</v>
      </c>
      <c r="D7" s="55" t="s">
        <v>225</v>
      </c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7"/>
    </row>
    <row r="8" spans="1:30" s="6" customFormat="1" x14ac:dyDescent="0.25">
      <c r="C8" s="7" t="s">
        <v>25</v>
      </c>
      <c r="D8" s="55" t="s">
        <v>226</v>
      </c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7"/>
    </row>
    <row r="9" spans="1:30" s="6" customFormat="1" x14ac:dyDescent="0.25">
      <c r="C9" s="7" t="s">
        <v>24</v>
      </c>
      <c r="D9" s="55" t="s">
        <v>76</v>
      </c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7"/>
    </row>
    <row r="10" spans="1:30" s="6" customFormat="1" ht="12.75" customHeight="1" x14ac:dyDescent="0.25">
      <c r="C10" s="7" t="s">
        <v>9</v>
      </c>
      <c r="D10" s="55" t="s">
        <v>76</v>
      </c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7"/>
    </row>
    <row r="11" spans="1:30" s="6" customFormat="1" ht="26.4" x14ac:dyDescent="0.25">
      <c r="C11" s="7" t="s">
        <v>10</v>
      </c>
      <c r="D11" s="55" t="s">
        <v>72</v>
      </c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7"/>
    </row>
    <row r="12" spans="1:30" s="6" customFormat="1" ht="39.6" x14ac:dyDescent="0.25">
      <c r="C12" s="7" t="s">
        <v>23</v>
      </c>
      <c r="D12" s="55" t="s">
        <v>73</v>
      </c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7"/>
    </row>
    <row r="14" spans="1:30" x14ac:dyDescent="0.25">
      <c r="A14" s="46" t="s">
        <v>6</v>
      </c>
      <c r="B14" s="43" t="s">
        <v>28</v>
      </c>
      <c r="C14" s="46" t="s">
        <v>1</v>
      </c>
      <c r="D14" s="43" t="s">
        <v>4</v>
      </c>
      <c r="E14" s="43" t="s">
        <v>60</v>
      </c>
      <c r="F14" s="46" t="s">
        <v>61</v>
      </c>
      <c r="G14" s="46"/>
      <c r="H14" s="46"/>
      <c r="I14" s="46"/>
      <c r="J14" s="43" t="s">
        <v>62</v>
      </c>
      <c r="K14" s="43" t="s">
        <v>65</v>
      </c>
      <c r="L14" s="53" t="s">
        <v>63</v>
      </c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0" t="s">
        <v>66</v>
      </c>
      <c r="AB14" s="43" t="s">
        <v>35</v>
      </c>
      <c r="AC14" s="43" t="s">
        <v>34</v>
      </c>
      <c r="AD14" s="58" t="s">
        <v>57</v>
      </c>
    </row>
    <row r="15" spans="1:30" x14ac:dyDescent="0.25">
      <c r="A15" s="46"/>
      <c r="B15" s="44"/>
      <c r="C15" s="46"/>
      <c r="D15" s="44"/>
      <c r="E15" s="44"/>
      <c r="F15" s="46" t="s">
        <v>22</v>
      </c>
      <c r="G15" s="46" t="s">
        <v>15</v>
      </c>
      <c r="H15" s="46" t="s">
        <v>16</v>
      </c>
      <c r="I15" s="46" t="s">
        <v>29</v>
      </c>
      <c r="J15" s="44"/>
      <c r="K15" s="44"/>
      <c r="L15" s="53" t="s">
        <v>58</v>
      </c>
      <c r="M15" s="54"/>
      <c r="N15" s="54"/>
      <c r="O15" s="54"/>
      <c r="P15" s="54"/>
      <c r="Q15" s="53" t="s">
        <v>64</v>
      </c>
      <c r="R15" s="54"/>
      <c r="S15" s="54"/>
      <c r="T15" s="54"/>
      <c r="U15" s="54"/>
      <c r="V15" s="46" t="s">
        <v>59</v>
      </c>
      <c r="W15" s="46"/>
      <c r="X15" s="46"/>
      <c r="Y15" s="46"/>
      <c r="Z15" s="46"/>
      <c r="AA15" s="51"/>
      <c r="AB15" s="44"/>
      <c r="AC15" s="44"/>
      <c r="AD15" s="59"/>
    </row>
    <row r="16" spans="1:30" ht="51" customHeight="1" x14ac:dyDescent="0.25">
      <c r="A16" s="46"/>
      <c r="B16" s="45"/>
      <c r="C16" s="46"/>
      <c r="D16" s="45"/>
      <c r="E16" s="45"/>
      <c r="F16" s="46"/>
      <c r="G16" s="46"/>
      <c r="H16" s="46"/>
      <c r="I16" s="46"/>
      <c r="J16" s="45"/>
      <c r="K16" s="45"/>
      <c r="L16" s="37" t="s">
        <v>11</v>
      </c>
      <c r="M16" s="37" t="s">
        <v>12</v>
      </c>
      <c r="N16" s="37" t="s">
        <v>13</v>
      </c>
      <c r="O16" s="37" t="s">
        <v>36</v>
      </c>
      <c r="P16" s="37" t="s">
        <v>37</v>
      </c>
      <c r="Q16" s="37" t="s">
        <v>17</v>
      </c>
      <c r="R16" s="37" t="s">
        <v>18</v>
      </c>
      <c r="S16" s="37" t="s">
        <v>26</v>
      </c>
      <c r="T16" s="37" t="s">
        <v>38</v>
      </c>
      <c r="U16" s="37" t="s">
        <v>39</v>
      </c>
      <c r="V16" s="37" t="s">
        <v>19</v>
      </c>
      <c r="W16" s="37" t="s">
        <v>20</v>
      </c>
      <c r="X16" s="37" t="s">
        <v>21</v>
      </c>
      <c r="Y16" s="37" t="s">
        <v>40</v>
      </c>
      <c r="Z16" s="37" t="s">
        <v>41</v>
      </c>
      <c r="AA16" s="52"/>
      <c r="AB16" s="45"/>
      <c r="AC16" s="45"/>
      <c r="AD16" s="60"/>
    </row>
    <row r="17" spans="1:30" s="12" customFormat="1" x14ac:dyDescent="0.25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42</v>
      </c>
      <c r="M17" s="8" t="s">
        <v>43</v>
      </c>
      <c r="N17" s="8" t="s">
        <v>44</v>
      </c>
      <c r="O17" s="8" t="s">
        <v>45</v>
      </c>
      <c r="P17" s="8" t="s">
        <v>46</v>
      </c>
      <c r="Q17" s="8" t="s">
        <v>47</v>
      </c>
      <c r="R17" s="8" t="s">
        <v>48</v>
      </c>
      <c r="S17" s="8" t="s">
        <v>49</v>
      </c>
      <c r="T17" s="8" t="s">
        <v>50</v>
      </c>
      <c r="U17" s="8" t="s">
        <v>51</v>
      </c>
      <c r="V17" s="8" t="s">
        <v>52</v>
      </c>
      <c r="W17" s="8" t="s">
        <v>53</v>
      </c>
      <c r="X17" s="8" t="s">
        <v>54</v>
      </c>
      <c r="Y17" s="8" t="s">
        <v>55</v>
      </c>
      <c r="Z17" s="8" t="s">
        <v>56</v>
      </c>
      <c r="AA17" s="11">
        <v>13</v>
      </c>
      <c r="AB17" s="11">
        <v>14</v>
      </c>
      <c r="AC17" s="11">
        <v>15</v>
      </c>
      <c r="AD17" s="11">
        <v>16</v>
      </c>
    </row>
    <row r="18" spans="1:30" x14ac:dyDescent="0.25">
      <c r="A18" s="13">
        <v>1</v>
      </c>
      <c r="B18" s="14" t="s">
        <v>152</v>
      </c>
      <c r="C18" s="14" t="s">
        <v>77</v>
      </c>
      <c r="D18" s="42" t="s">
        <v>75</v>
      </c>
      <c r="E18" s="15">
        <v>10</v>
      </c>
      <c r="F18" s="41"/>
      <c r="G18" s="15"/>
      <c r="H18" s="16"/>
      <c r="I18" s="16"/>
      <c r="J18" s="19">
        <v>1.0379</v>
      </c>
      <c r="K18" s="15" t="str">
        <f t="shared" ref="K18" si="0">IF(SUM(F18)=0,"",F18*J18)</f>
        <v/>
      </c>
      <c r="L18" s="17"/>
      <c r="M18" s="17">
        <v>630</v>
      </c>
      <c r="N18" s="17">
        <v>670.58</v>
      </c>
      <c r="O18" s="17">
        <v>650</v>
      </c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8">
        <f t="shared" ref="AA18" si="1">COUNTIF(K18:Z18,"&gt;0")</f>
        <v>3</v>
      </c>
      <c r="AB18" s="20">
        <f t="shared" ref="AB18" si="2">CEILING(SUM(K18:Z18)/COUNTIF(K18:Z18,"&gt;0"),0.01)</f>
        <v>650.20000000000005</v>
      </c>
      <c r="AC18" s="20">
        <f t="shared" ref="AC18" si="3">AB18*E18</f>
        <v>6502</v>
      </c>
      <c r="AD18" s="35">
        <f t="shared" ref="AD18" si="4">STDEV(K18:Z18)/AB18*100</f>
        <v>3.1206845285657372</v>
      </c>
    </row>
    <row r="19" spans="1:30" x14ac:dyDescent="0.25">
      <c r="A19" s="13">
        <v>2</v>
      </c>
      <c r="B19" s="14" t="s">
        <v>153</v>
      </c>
      <c r="C19" s="14" t="s">
        <v>78</v>
      </c>
      <c r="D19" s="42" t="s">
        <v>75</v>
      </c>
      <c r="E19" s="15">
        <v>10</v>
      </c>
      <c r="F19" s="41"/>
      <c r="G19" s="15"/>
      <c r="H19" s="16"/>
      <c r="I19" s="16"/>
      <c r="J19" s="19">
        <v>1.0379</v>
      </c>
      <c r="K19" s="15" t="str">
        <f t="shared" ref="K19:K20" si="5">IF(SUM(F19)=0,"",F19*J19)</f>
        <v/>
      </c>
      <c r="L19" s="17"/>
      <c r="M19" s="17">
        <v>941.66666666666674</v>
      </c>
      <c r="N19" s="17">
        <v>713.54</v>
      </c>
      <c r="O19" s="17">
        <v>816</v>
      </c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8">
        <f t="shared" ref="AA19:AA20" si="6">COUNTIF(K19:Z19,"&gt;0")</f>
        <v>3</v>
      </c>
      <c r="AB19" s="20">
        <f t="shared" ref="AB19:AB20" si="7">CEILING(SUM(K19:Z19)/COUNTIF(K19:Z19,"&gt;0"),0.01)</f>
        <v>823.74</v>
      </c>
      <c r="AC19" s="20">
        <f t="shared" ref="AC19:AC20" si="8">AB19*E19</f>
        <v>8237.4</v>
      </c>
      <c r="AD19" s="35">
        <f t="shared" ref="AD19:AD20" si="9">STDEV(K19:Z19)/AB19*100</f>
        <v>13.870868587391383</v>
      </c>
    </row>
    <row r="20" spans="1:30" x14ac:dyDescent="0.25">
      <c r="A20" s="13">
        <v>3</v>
      </c>
      <c r="B20" s="14" t="s">
        <v>154</v>
      </c>
      <c r="C20" s="14" t="s">
        <v>79</v>
      </c>
      <c r="D20" s="42" t="s">
        <v>75</v>
      </c>
      <c r="E20" s="15">
        <v>10</v>
      </c>
      <c r="F20" s="41"/>
      <c r="G20" s="15"/>
      <c r="H20" s="16"/>
      <c r="I20" s="16"/>
      <c r="J20" s="19">
        <v>1.0379</v>
      </c>
      <c r="K20" s="15" t="str">
        <f t="shared" si="5"/>
        <v/>
      </c>
      <c r="L20" s="17"/>
      <c r="M20" s="17">
        <v>1105.8333333333335</v>
      </c>
      <c r="N20" s="17">
        <v>987.5</v>
      </c>
      <c r="O20" s="17">
        <v>1050</v>
      </c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8">
        <f t="shared" si="6"/>
        <v>3</v>
      </c>
      <c r="AB20" s="20">
        <f t="shared" si="7"/>
        <v>1047.78</v>
      </c>
      <c r="AC20" s="20">
        <f t="shared" si="8"/>
        <v>10477.799999999999</v>
      </c>
      <c r="AD20" s="35">
        <f t="shared" si="9"/>
        <v>5.649846083823947</v>
      </c>
    </row>
    <row r="21" spans="1:30" x14ac:dyDescent="0.25">
      <c r="A21" s="13">
        <v>4</v>
      </c>
      <c r="B21" s="14" t="s">
        <v>155</v>
      </c>
      <c r="C21" s="14" t="s">
        <v>80</v>
      </c>
      <c r="D21" s="42" t="s">
        <v>75</v>
      </c>
      <c r="E21" s="15">
        <v>2</v>
      </c>
      <c r="F21" s="41"/>
      <c r="G21" s="15"/>
      <c r="H21" s="16"/>
      <c r="I21" s="16"/>
      <c r="J21" s="19">
        <v>1.0379</v>
      </c>
      <c r="K21" s="15" t="str">
        <f t="shared" ref="K21:K84" si="10">IF(SUM(F21)=0,"",F21*J21)</f>
        <v/>
      </c>
      <c r="L21" s="17"/>
      <c r="M21" s="17">
        <v>17000</v>
      </c>
      <c r="N21" s="17">
        <v>9833.33</v>
      </c>
      <c r="O21" s="17">
        <v>18500</v>
      </c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8">
        <f t="shared" ref="AA21:AA84" si="11">COUNTIF(K21:Z21,"&gt;0")</f>
        <v>3</v>
      </c>
      <c r="AB21" s="20">
        <f t="shared" ref="AB21:AB84" si="12">CEILING(SUM(K21:Z21)/COUNTIF(K21:Z21,"&gt;0"),0.01)</f>
        <v>15111.11</v>
      </c>
      <c r="AC21" s="20">
        <f t="shared" ref="AC21:AC84" si="13">AB21*E21</f>
        <v>30222.22</v>
      </c>
      <c r="AD21" s="35">
        <f t="shared" ref="AD21:AD84" si="14">STDEV(K21:Z21)/AB21*100</f>
        <v>30.651727096541709</v>
      </c>
    </row>
    <row r="22" spans="1:30" x14ac:dyDescent="0.25">
      <c r="A22" s="13">
        <v>5</v>
      </c>
      <c r="B22" s="14" t="s">
        <v>156</v>
      </c>
      <c r="C22" s="14" t="s">
        <v>81</v>
      </c>
      <c r="D22" s="42" t="s">
        <v>75</v>
      </c>
      <c r="E22" s="15">
        <v>40</v>
      </c>
      <c r="F22" s="41"/>
      <c r="G22" s="15"/>
      <c r="H22" s="16"/>
      <c r="I22" s="16"/>
      <c r="J22" s="19">
        <v>1.0379</v>
      </c>
      <c r="K22" s="15" t="str">
        <f t="shared" si="10"/>
        <v/>
      </c>
      <c r="L22" s="17"/>
      <c r="M22" s="17">
        <v>70.833333333333343</v>
      </c>
      <c r="N22" s="17">
        <v>80.17</v>
      </c>
      <c r="O22" s="17">
        <v>83</v>
      </c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8">
        <f t="shared" si="11"/>
        <v>3</v>
      </c>
      <c r="AB22" s="20">
        <f t="shared" si="12"/>
        <v>78.010000000000005</v>
      </c>
      <c r="AC22" s="20">
        <f t="shared" si="13"/>
        <v>3120.4</v>
      </c>
      <c r="AD22" s="35">
        <f t="shared" si="14"/>
        <v>8.1614031372893248</v>
      </c>
    </row>
    <row r="23" spans="1:30" x14ac:dyDescent="0.25">
      <c r="A23" s="13">
        <v>6</v>
      </c>
      <c r="B23" s="14" t="s">
        <v>157</v>
      </c>
      <c r="C23" s="14" t="s">
        <v>82</v>
      </c>
      <c r="D23" s="42" t="s">
        <v>75</v>
      </c>
      <c r="E23" s="15">
        <v>50</v>
      </c>
      <c r="F23" s="41"/>
      <c r="G23" s="15"/>
      <c r="H23" s="16"/>
      <c r="I23" s="16"/>
      <c r="J23" s="19">
        <v>1.0379</v>
      </c>
      <c r="K23" s="15" t="str">
        <f t="shared" si="10"/>
        <v/>
      </c>
      <c r="L23" s="17">
        <v>255</v>
      </c>
      <c r="M23" s="17">
        <v>320.83333333333337</v>
      </c>
      <c r="N23" s="17">
        <v>253.18</v>
      </c>
      <c r="O23" s="17">
        <v>251</v>
      </c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8">
        <f t="shared" si="11"/>
        <v>4</v>
      </c>
      <c r="AB23" s="20">
        <f t="shared" si="12"/>
        <v>270.01</v>
      </c>
      <c r="AC23" s="20">
        <f t="shared" si="13"/>
        <v>13500.5</v>
      </c>
      <c r="AD23" s="35">
        <f t="shared" si="14"/>
        <v>12.564755677688936</v>
      </c>
    </row>
    <row r="24" spans="1:30" x14ac:dyDescent="0.25">
      <c r="A24" s="13">
        <v>7</v>
      </c>
      <c r="B24" s="14" t="s">
        <v>158</v>
      </c>
      <c r="C24" s="14" t="s">
        <v>83</v>
      </c>
      <c r="D24" s="42" t="s">
        <v>75</v>
      </c>
      <c r="E24" s="15">
        <v>30</v>
      </c>
      <c r="F24" s="41"/>
      <c r="G24" s="15"/>
      <c r="H24" s="16"/>
      <c r="I24" s="16"/>
      <c r="J24" s="19">
        <v>1.0379</v>
      </c>
      <c r="K24" s="15" t="str">
        <f t="shared" si="10"/>
        <v/>
      </c>
      <c r="L24" s="17"/>
      <c r="M24" s="17">
        <v>90</v>
      </c>
      <c r="N24" s="17">
        <v>50.83</v>
      </c>
      <c r="O24" s="17">
        <v>80</v>
      </c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8">
        <f t="shared" si="11"/>
        <v>3</v>
      </c>
      <c r="AB24" s="20">
        <f t="shared" si="12"/>
        <v>73.61</v>
      </c>
      <c r="AC24" s="20">
        <f t="shared" si="13"/>
        <v>2208.3000000000002</v>
      </c>
      <c r="AD24" s="35">
        <f t="shared" si="14"/>
        <v>27.64816354712098</v>
      </c>
    </row>
    <row r="25" spans="1:30" x14ac:dyDescent="0.25">
      <c r="A25" s="13">
        <v>8</v>
      </c>
      <c r="B25" s="14" t="s">
        <v>159</v>
      </c>
      <c r="C25" s="14" t="s">
        <v>84</v>
      </c>
      <c r="D25" s="42" t="s">
        <v>75</v>
      </c>
      <c r="E25" s="15">
        <v>70</v>
      </c>
      <c r="F25" s="41"/>
      <c r="G25" s="15"/>
      <c r="H25" s="16"/>
      <c r="I25" s="16"/>
      <c r="J25" s="19">
        <v>1.0379</v>
      </c>
      <c r="K25" s="15" t="str">
        <f t="shared" si="10"/>
        <v/>
      </c>
      <c r="L25" s="17"/>
      <c r="M25" s="17">
        <v>38.333333333333336</v>
      </c>
      <c r="N25" s="17">
        <v>25.16</v>
      </c>
      <c r="O25" s="17">
        <v>46.3</v>
      </c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>
        <f t="shared" si="11"/>
        <v>3</v>
      </c>
      <c r="AB25" s="20">
        <f t="shared" si="12"/>
        <v>36.6</v>
      </c>
      <c r="AC25" s="20">
        <f t="shared" si="13"/>
        <v>2562</v>
      </c>
      <c r="AD25" s="35">
        <f t="shared" si="14"/>
        <v>29.17029959263937</v>
      </c>
    </row>
    <row r="26" spans="1:30" x14ac:dyDescent="0.25">
      <c r="A26" s="13">
        <v>9</v>
      </c>
      <c r="B26" s="14" t="s">
        <v>160</v>
      </c>
      <c r="C26" s="14" t="s">
        <v>85</v>
      </c>
      <c r="D26" s="42" t="s">
        <v>75</v>
      </c>
      <c r="E26" s="15">
        <v>10</v>
      </c>
      <c r="F26" s="41"/>
      <c r="G26" s="15"/>
      <c r="H26" s="16"/>
      <c r="I26" s="16"/>
      <c r="J26" s="19">
        <v>1.0379</v>
      </c>
      <c r="K26" s="15" t="str">
        <f t="shared" si="10"/>
        <v/>
      </c>
      <c r="L26" s="17">
        <v>80.930000000000007</v>
      </c>
      <c r="M26" s="17">
        <v>123.33333333333334</v>
      </c>
      <c r="N26" s="17">
        <v>77.53</v>
      </c>
      <c r="O26" s="17">
        <v>79</v>
      </c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>
        <f t="shared" si="11"/>
        <v>4</v>
      </c>
      <c r="AB26" s="20">
        <f t="shared" si="12"/>
        <v>90.2</v>
      </c>
      <c r="AC26" s="20">
        <f t="shared" si="13"/>
        <v>902</v>
      </c>
      <c r="AD26" s="35">
        <f t="shared" si="14"/>
        <v>24.538616488574394</v>
      </c>
    </row>
    <row r="27" spans="1:30" x14ac:dyDescent="0.25">
      <c r="A27" s="13">
        <v>10</v>
      </c>
      <c r="B27" s="14" t="s">
        <v>161</v>
      </c>
      <c r="C27" s="14" t="s">
        <v>86</v>
      </c>
      <c r="D27" s="42" t="s">
        <v>75</v>
      </c>
      <c r="E27" s="15">
        <v>10</v>
      </c>
      <c r="F27" s="41"/>
      <c r="G27" s="15"/>
      <c r="H27" s="16"/>
      <c r="I27" s="16"/>
      <c r="J27" s="19">
        <v>1.0379</v>
      </c>
      <c r="K27" s="15" t="str">
        <f t="shared" si="10"/>
        <v/>
      </c>
      <c r="L27" s="17">
        <v>95.11</v>
      </c>
      <c r="M27" s="17">
        <v>156.66666666666669</v>
      </c>
      <c r="N27" s="17">
        <v>99.96</v>
      </c>
      <c r="O27" s="17">
        <v>97.6</v>
      </c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>
        <f t="shared" si="11"/>
        <v>4</v>
      </c>
      <c r="AB27" s="20">
        <f t="shared" si="12"/>
        <v>112.34</v>
      </c>
      <c r="AC27" s="20">
        <f t="shared" si="13"/>
        <v>1123.4000000000001</v>
      </c>
      <c r="AD27" s="35">
        <f t="shared" si="14"/>
        <v>26.367514403763938</v>
      </c>
    </row>
    <row r="28" spans="1:30" x14ac:dyDescent="0.25">
      <c r="A28" s="13">
        <v>11</v>
      </c>
      <c r="B28" s="14" t="s">
        <v>162</v>
      </c>
      <c r="C28" s="14" t="s">
        <v>87</v>
      </c>
      <c r="D28" s="42" t="s">
        <v>75</v>
      </c>
      <c r="E28" s="15">
        <v>10</v>
      </c>
      <c r="F28" s="41"/>
      <c r="G28" s="15"/>
      <c r="H28" s="16"/>
      <c r="I28" s="16"/>
      <c r="J28" s="19">
        <v>1.0379</v>
      </c>
      <c r="K28" s="15" t="str">
        <f t="shared" si="10"/>
        <v/>
      </c>
      <c r="L28" s="17">
        <v>122.64</v>
      </c>
      <c r="M28" s="17">
        <v>210.83333333333334</v>
      </c>
      <c r="N28" s="17">
        <v>135.78</v>
      </c>
      <c r="O28" s="17">
        <v>147</v>
      </c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>
        <f t="shared" si="11"/>
        <v>4</v>
      </c>
      <c r="AB28" s="20">
        <f t="shared" si="12"/>
        <v>154.07</v>
      </c>
      <c r="AC28" s="20">
        <f t="shared" si="13"/>
        <v>1540.6999999999998</v>
      </c>
      <c r="AD28" s="35">
        <f t="shared" si="14"/>
        <v>25.400197704812843</v>
      </c>
    </row>
    <row r="29" spans="1:30" x14ac:dyDescent="0.25">
      <c r="A29" s="13">
        <v>12</v>
      </c>
      <c r="B29" s="14" t="s">
        <v>163</v>
      </c>
      <c r="C29" s="14" t="s">
        <v>88</v>
      </c>
      <c r="D29" s="42" t="s">
        <v>75</v>
      </c>
      <c r="E29" s="15">
        <v>10</v>
      </c>
      <c r="F29" s="41"/>
      <c r="G29" s="15"/>
      <c r="H29" s="16"/>
      <c r="I29" s="16"/>
      <c r="J29" s="19">
        <v>1.0379</v>
      </c>
      <c r="K29" s="15" t="str">
        <f t="shared" si="10"/>
        <v/>
      </c>
      <c r="L29" s="17">
        <v>176.87</v>
      </c>
      <c r="M29" s="17"/>
      <c r="N29" s="17">
        <v>148.9</v>
      </c>
      <c r="O29" s="17">
        <v>153</v>
      </c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>
        <f t="shared" si="11"/>
        <v>3</v>
      </c>
      <c r="AB29" s="20">
        <f t="shared" si="12"/>
        <v>159.59</v>
      </c>
      <c r="AC29" s="20">
        <f t="shared" si="13"/>
        <v>1595.9</v>
      </c>
      <c r="AD29" s="35">
        <f t="shared" si="14"/>
        <v>9.4646770369671778</v>
      </c>
    </row>
    <row r="30" spans="1:30" x14ac:dyDescent="0.25">
      <c r="A30" s="13">
        <v>13</v>
      </c>
      <c r="B30" s="14" t="s">
        <v>164</v>
      </c>
      <c r="C30" s="14" t="s">
        <v>89</v>
      </c>
      <c r="D30" s="42" t="s">
        <v>75</v>
      </c>
      <c r="E30" s="15">
        <v>10</v>
      </c>
      <c r="F30" s="41"/>
      <c r="G30" s="15"/>
      <c r="H30" s="16"/>
      <c r="I30" s="16"/>
      <c r="J30" s="19">
        <v>1.0379</v>
      </c>
      <c r="K30" s="15" t="str">
        <f t="shared" si="10"/>
        <v/>
      </c>
      <c r="L30" s="17">
        <v>231.1</v>
      </c>
      <c r="M30" s="17">
        <v>373.33333333333337</v>
      </c>
      <c r="N30" s="17">
        <v>234.97</v>
      </c>
      <c r="O30" s="17">
        <v>241</v>
      </c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>
        <f t="shared" si="11"/>
        <v>4</v>
      </c>
      <c r="AB30" s="20">
        <f t="shared" si="12"/>
        <v>270.11</v>
      </c>
      <c r="AC30" s="20">
        <f t="shared" si="13"/>
        <v>2701.1000000000004</v>
      </c>
      <c r="AD30" s="35">
        <f t="shared" si="14"/>
        <v>25.523720214794938</v>
      </c>
    </row>
    <row r="31" spans="1:30" x14ac:dyDescent="0.25">
      <c r="A31" s="13">
        <v>14</v>
      </c>
      <c r="B31" s="14" t="s">
        <v>165</v>
      </c>
      <c r="C31" s="14" t="s">
        <v>90</v>
      </c>
      <c r="D31" s="42" t="s">
        <v>75</v>
      </c>
      <c r="E31" s="15">
        <v>10</v>
      </c>
      <c r="F31" s="41"/>
      <c r="G31" s="15"/>
      <c r="H31" s="16"/>
      <c r="I31" s="16"/>
      <c r="J31" s="19">
        <v>1.0379</v>
      </c>
      <c r="K31" s="15" t="str">
        <f t="shared" si="10"/>
        <v/>
      </c>
      <c r="L31" s="17">
        <v>300.33999999999997</v>
      </c>
      <c r="M31" s="17"/>
      <c r="N31" s="17">
        <v>300.52</v>
      </c>
      <c r="O31" s="17">
        <v>323</v>
      </c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>
        <f t="shared" si="11"/>
        <v>3</v>
      </c>
      <c r="AB31" s="20">
        <f t="shared" si="12"/>
        <v>307.95999999999998</v>
      </c>
      <c r="AC31" s="20">
        <f t="shared" si="13"/>
        <v>3079.6</v>
      </c>
      <c r="AD31" s="35">
        <f t="shared" si="14"/>
        <v>4.2314282290260419</v>
      </c>
    </row>
    <row r="32" spans="1:30" x14ac:dyDescent="0.25">
      <c r="A32" s="13">
        <v>15</v>
      </c>
      <c r="B32" s="14" t="s">
        <v>166</v>
      </c>
      <c r="C32" s="14" t="s">
        <v>91</v>
      </c>
      <c r="D32" s="42" t="s">
        <v>75</v>
      </c>
      <c r="E32" s="15">
        <v>10</v>
      </c>
      <c r="F32" s="41"/>
      <c r="G32" s="15"/>
      <c r="H32" s="16"/>
      <c r="I32" s="16"/>
      <c r="J32" s="19">
        <v>1.0379</v>
      </c>
      <c r="K32" s="15" t="str">
        <f t="shared" si="10"/>
        <v/>
      </c>
      <c r="L32" s="17">
        <v>339.55</v>
      </c>
      <c r="M32" s="17">
        <v>524.16666666666674</v>
      </c>
      <c r="N32" s="17">
        <v>329.08</v>
      </c>
      <c r="O32" s="17">
        <v>344</v>
      </c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>
        <f t="shared" si="11"/>
        <v>4</v>
      </c>
      <c r="AB32" s="20">
        <f t="shared" si="12"/>
        <v>384.2</v>
      </c>
      <c r="AC32" s="20">
        <f t="shared" si="13"/>
        <v>3842</v>
      </c>
      <c r="AD32" s="35">
        <f t="shared" si="14"/>
        <v>24.341754818552495</v>
      </c>
    </row>
    <row r="33" spans="1:30" x14ac:dyDescent="0.25">
      <c r="A33" s="13">
        <v>16</v>
      </c>
      <c r="B33" s="14" t="s">
        <v>167</v>
      </c>
      <c r="C33" s="14" t="s">
        <v>92</v>
      </c>
      <c r="D33" s="42" t="s">
        <v>75</v>
      </c>
      <c r="E33" s="15">
        <v>10</v>
      </c>
      <c r="F33" s="41"/>
      <c r="G33" s="15"/>
      <c r="H33" s="16"/>
      <c r="I33" s="16"/>
      <c r="J33" s="19">
        <v>1.0379</v>
      </c>
      <c r="K33" s="15" t="str">
        <f t="shared" si="10"/>
        <v/>
      </c>
      <c r="L33" s="17">
        <v>860.98</v>
      </c>
      <c r="M33" s="17"/>
      <c r="N33" s="17">
        <v>667.38</v>
      </c>
      <c r="O33" s="17">
        <v>762</v>
      </c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>
        <f t="shared" si="11"/>
        <v>3</v>
      </c>
      <c r="AB33" s="20">
        <f t="shared" si="12"/>
        <v>763.46</v>
      </c>
      <c r="AC33" s="20">
        <f t="shared" si="13"/>
        <v>7634.6</v>
      </c>
      <c r="AD33" s="35">
        <f t="shared" si="14"/>
        <v>12.680190469845472</v>
      </c>
    </row>
    <row r="34" spans="1:30" x14ac:dyDescent="0.25">
      <c r="A34" s="13">
        <v>17</v>
      </c>
      <c r="B34" s="14" t="s">
        <v>168</v>
      </c>
      <c r="C34" s="14" t="s">
        <v>93</v>
      </c>
      <c r="D34" s="42" t="s">
        <v>75</v>
      </c>
      <c r="E34" s="15">
        <v>10</v>
      </c>
      <c r="F34" s="41"/>
      <c r="G34" s="15"/>
      <c r="H34" s="16"/>
      <c r="I34" s="16"/>
      <c r="J34" s="19">
        <v>1.0379</v>
      </c>
      <c r="K34" s="15" t="str">
        <f t="shared" si="10"/>
        <v/>
      </c>
      <c r="L34" s="17">
        <v>104.29</v>
      </c>
      <c r="M34" s="17"/>
      <c r="N34" s="17">
        <v>187.73</v>
      </c>
      <c r="O34" s="17">
        <v>194</v>
      </c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>
        <f t="shared" si="11"/>
        <v>3</v>
      </c>
      <c r="AB34" s="20">
        <f t="shared" si="12"/>
        <v>162.01</v>
      </c>
      <c r="AC34" s="20">
        <f t="shared" si="13"/>
        <v>1620.1</v>
      </c>
      <c r="AD34" s="35">
        <f t="shared" si="14"/>
        <v>30.913102014166515</v>
      </c>
    </row>
    <row r="35" spans="1:30" x14ac:dyDescent="0.25">
      <c r="A35" s="13">
        <v>18</v>
      </c>
      <c r="B35" s="14" t="s">
        <v>169</v>
      </c>
      <c r="C35" s="14" t="s">
        <v>94</v>
      </c>
      <c r="D35" s="42" t="s">
        <v>75</v>
      </c>
      <c r="E35" s="15">
        <v>20</v>
      </c>
      <c r="F35" s="41"/>
      <c r="G35" s="15"/>
      <c r="H35" s="16"/>
      <c r="I35" s="16"/>
      <c r="J35" s="19">
        <v>1.0379</v>
      </c>
      <c r="K35" s="15" t="str">
        <f t="shared" si="10"/>
        <v/>
      </c>
      <c r="L35" s="17">
        <v>179.37</v>
      </c>
      <c r="M35" s="17">
        <v>410</v>
      </c>
      <c r="N35" s="17">
        <v>306.36</v>
      </c>
      <c r="O35" s="17">
        <v>361</v>
      </c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>
        <f t="shared" si="11"/>
        <v>4</v>
      </c>
      <c r="AB35" s="20">
        <f t="shared" si="12"/>
        <v>314.19</v>
      </c>
      <c r="AC35" s="20">
        <f t="shared" si="13"/>
        <v>6283.8</v>
      </c>
      <c r="AD35" s="35">
        <f t="shared" si="14"/>
        <v>31.619501696084345</v>
      </c>
    </row>
    <row r="36" spans="1:30" x14ac:dyDescent="0.25">
      <c r="A36" s="13">
        <v>19</v>
      </c>
      <c r="B36" s="14" t="s">
        <v>170</v>
      </c>
      <c r="C36" s="14" t="s">
        <v>95</v>
      </c>
      <c r="D36" s="42" t="s">
        <v>75</v>
      </c>
      <c r="E36" s="15">
        <v>26</v>
      </c>
      <c r="F36" s="41"/>
      <c r="G36" s="15"/>
      <c r="H36" s="16"/>
      <c r="I36" s="16"/>
      <c r="J36" s="19">
        <v>1.0379</v>
      </c>
      <c r="K36" s="15" t="str">
        <f t="shared" si="10"/>
        <v/>
      </c>
      <c r="L36" s="17">
        <v>310.35000000000002</v>
      </c>
      <c r="M36" s="17"/>
      <c r="N36" s="17">
        <v>407.91</v>
      </c>
      <c r="O36" s="17">
        <v>388</v>
      </c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>
        <f t="shared" si="11"/>
        <v>3</v>
      </c>
      <c r="AB36" s="20">
        <f t="shared" si="12"/>
        <v>368.76</v>
      </c>
      <c r="AC36" s="20">
        <f t="shared" si="13"/>
        <v>9587.76</v>
      </c>
      <c r="AD36" s="35">
        <f t="shared" si="14"/>
        <v>13.979049226124426</v>
      </c>
    </row>
    <row r="37" spans="1:30" x14ac:dyDescent="0.25">
      <c r="A37" s="13">
        <v>20</v>
      </c>
      <c r="B37" s="14" t="s">
        <v>171</v>
      </c>
      <c r="C37" s="14" t="s">
        <v>96</v>
      </c>
      <c r="D37" s="42" t="s">
        <v>75</v>
      </c>
      <c r="E37" s="15">
        <v>10</v>
      </c>
      <c r="F37" s="41"/>
      <c r="G37" s="15"/>
      <c r="H37" s="16"/>
      <c r="I37" s="16"/>
      <c r="J37" s="19">
        <v>1.0379</v>
      </c>
      <c r="K37" s="15" t="str">
        <f t="shared" si="10"/>
        <v/>
      </c>
      <c r="L37" s="17">
        <v>310.35000000000002</v>
      </c>
      <c r="M37" s="17">
        <v>665</v>
      </c>
      <c r="N37" s="17">
        <v>496.9</v>
      </c>
      <c r="O37" s="17">
        <v>527</v>
      </c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>
        <f t="shared" si="11"/>
        <v>4</v>
      </c>
      <c r="AB37" s="20">
        <f t="shared" si="12"/>
        <v>499.82</v>
      </c>
      <c r="AC37" s="20">
        <f t="shared" si="13"/>
        <v>4998.2</v>
      </c>
      <c r="AD37" s="35">
        <f t="shared" si="14"/>
        <v>29.206539625981122</v>
      </c>
    </row>
    <row r="38" spans="1:30" x14ac:dyDescent="0.25">
      <c r="A38" s="13">
        <v>21</v>
      </c>
      <c r="B38" s="14" t="s">
        <v>172</v>
      </c>
      <c r="C38" s="14" t="s">
        <v>97</v>
      </c>
      <c r="D38" s="42" t="s">
        <v>75</v>
      </c>
      <c r="E38" s="15">
        <v>10</v>
      </c>
      <c r="F38" s="41"/>
      <c r="G38" s="15"/>
      <c r="H38" s="16"/>
      <c r="I38" s="16"/>
      <c r="J38" s="19">
        <v>1.0379</v>
      </c>
      <c r="K38" s="15" t="str">
        <f t="shared" si="10"/>
        <v/>
      </c>
      <c r="L38" s="17">
        <v>695.79</v>
      </c>
      <c r="M38" s="17">
        <v>830</v>
      </c>
      <c r="N38" s="17"/>
      <c r="O38" s="17">
        <v>740</v>
      </c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>
        <f t="shared" si="11"/>
        <v>3</v>
      </c>
      <c r="AB38" s="20">
        <f t="shared" si="12"/>
        <v>755.27</v>
      </c>
      <c r="AC38" s="20">
        <f t="shared" si="13"/>
        <v>7552.7</v>
      </c>
      <c r="AD38" s="35">
        <f t="shared" si="14"/>
        <v>9.0556361230755229</v>
      </c>
    </row>
    <row r="39" spans="1:30" x14ac:dyDescent="0.25">
      <c r="A39" s="13">
        <v>22</v>
      </c>
      <c r="B39" s="14" t="s">
        <v>173</v>
      </c>
      <c r="C39" s="14" t="s">
        <v>98</v>
      </c>
      <c r="D39" s="42" t="s">
        <v>75</v>
      </c>
      <c r="E39" s="15">
        <v>10</v>
      </c>
      <c r="F39" s="41"/>
      <c r="G39" s="15"/>
      <c r="H39" s="16"/>
      <c r="I39" s="16"/>
      <c r="J39" s="19">
        <v>1.0379</v>
      </c>
      <c r="K39" s="15" t="str">
        <f t="shared" si="10"/>
        <v/>
      </c>
      <c r="L39" s="17">
        <v>2438.9499999999998</v>
      </c>
      <c r="M39" s="17">
        <v>3733.3333333333335</v>
      </c>
      <c r="N39" s="17"/>
      <c r="O39" s="17">
        <v>2340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>
        <f t="shared" si="11"/>
        <v>3</v>
      </c>
      <c r="AB39" s="20">
        <f t="shared" si="12"/>
        <v>2837.43</v>
      </c>
      <c r="AC39" s="20">
        <f t="shared" si="13"/>
        <v>28374.3</v>
      </c>
      <c r="AD39" s="35">
        <f t="shared" si="14"/>
        <v>27.399893401411813</v>
      </c>
    </row>
    <row r="40" spans="1:30" x14ac:dyDescent="0.25">
      <c r="A40" s="13">
        <v>23</v>
      </c>
      <c r="B40" s="14" t="s">
        <v>174</v>
      </c>
      <c r="C40" s="14" t="s">
        <v>99</v>
      </c>
      <c r="D40" s="42" t="s">
        <v>75</v>
      </c>
      <c r="E40" s="15">
        <v>20</v>
      </c>
      <c r="F40" s="41"/>
      <c r="G40" s="15"/>
      <c r="H40" s="16"/>
      <c r="I40" s="16"/>
      <c r="J40" s="19">
        <v>1.0379</v>
      </c>
      <c r="K40" s="15" t="str">
        <f t="shared" si="10"/>
        <v/>
      </c>
      <c r="L40" s="17">
        <v>2438.9499999999998</v>
      </c>
      <c r="M40" s="17"/>
      <c r="N40" s="17">
        <v>1971.44</v>
      </c>
      <c r="O40" s="17">
        <v>2150</v>
      </c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>
        <f t="shared" si="11"/>
        <v>3</v>
      </c>
      <c r="AB40" s="20">
        <f t="shared" si="12"/>
        <v>2186.8000000000002</v>
      </c>
      <c r="AC40" s="20">
        <f t="shared" si="13"/>
        <v>43736</v>
      </c>
      <c r="AD40" s="35">
        <f t="shared" si="14"/>
        <v>10.788235689874339</v>
      </c>
    </row>
    <row r="41" spans="1:30" x14ac:dyDescent="0.25">
      <c r="A41" s="13">
        <v>24</v>
      </c>
      <c r="B41" s="14" t="s">
        <v>175</v>
      </c>
      <c r="C41" s="14" t="s">
        <v>100</v>
      </c>
      <c r="D41" s="42" t="s">
        <v>75</v>
      </c>
      <c r="E41" s="15">
        <v>10</v>
      </c>
      <c r="F41" s="41"/>
      <c r="G41" s="15"/>
      <c r="H41" s="16"/>
      <c r="I41" s="16"/>
      <c r="J41" s="19">
        <v>1.0379</v>
      </c>
      <c r="K41" s="15" t="str">
        <f t="shared" si="10"/>
        <v/>
      </c>
      <c r="L41" s="17">
        <v>4776.76</v>
      </c>
      <c r="M41" s="17">
        <v>4200</v>
      </c>
      <c r="N41" s="17"/>
      <c r="O41" s="17">
        <v>4311</v>
      </c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>
        <f t="shared" si="11"/>
        <v>3</v>
      </c>
      <c r="AB41" s="20">
        <f t="shared" si="12"/>
        <v>4429.26</v>
      </c>
      <c r="AC41" s="20">
        <f t="shared" si="13"/>
        <v>44292.600000000006</v>
      </c>
      <c r="AD41" s="35">
        <f t="shared" si="14"/>
        <v>6.9091533555139515</v>
      </c>
    </row>
    <row r="42" spans="1:30" x14ac:dyDescent="0.25">
      <c r="A42" s="13">
        <v>25</v>
      </c>
      <c r="B42" s="14" t="s">
        <v>176</v>
      </c>
      <c r="C42" s="14" t="s">
        <v>101</v>
      </c>
      <c r="D42" s="42" t="s">
        <v>75</v>
      </c>
      <c r="E42" s="15">
        <v>3</v>
      </c>
      <c r="F42" s="41"/>
      <c r="G42" s="15"/>
      <c r="H42" s="16"/>
      <c r="I42" s="16"/>
      <c r="J42" s="19">
        <v>1.0379</v>
      </c>
      <c r="K42" s="15" t="str">
        <f t="shared" si="10"/>
        <v/>
      </c>
      <c r="L42" s="17">
        <v>4776.76</v>
      </c>
      <c r="M42" s="17">
        <v>4783.3333333333339</v>
      </c>
      <c r="N42" s="17"/>
      <c r="O42" s="17">
        <v>4800</v>
      </c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>
        <f t="shared" si="11"/>
        <v>3</v>
      </c>
      <c r="AB42" s="20">
        <f t="shared" si="12"/>
        <v>4786.7</v>
      </c>
      <c r="AC42" s="20">
        <f t="shared" si="13"/>
        <v>14360.099999999999</v>
      </c>
      <c r="AD42" s="35">
        <f t="shared" si="14"/>
        <v>0.25027124122040417</v>
      </c>
    </row>
    <row r="43" spans="1:30" x14ac:dyDescent="0.25">
      <c r="A43" s="13">
        <v>26</v>
      </c>
      <c r="B43" s="14" t="s">
        <v>177</v>
      </c>
      <c r="C43" s="14" t="s">
        <v>102</v>
      </c>
      <c r="D43" s="42" t="s">
        <v>75</v>
      </c>
      <c r="E43" s="15">
        <v>3</v>
      </c>
      <c r="F43" s="41"/>
      <c r="G43" s="15"/>
      <c r="H43" s="16"/>
      <c r="I43" s="16"/>
      <c r="J43" s="19">
        <v>1.0379</v>
      </c>
      <c r="K43" s="15" t="str">
        <f t="shared" si="10"/>
        <v/>
      </c>
      <c r="L43" s="17">
        <v>4776.76</v>
      </c>
      <c r="M43" s="17">
        <v>2916.666666666667</v>
      </c>
      <c r="N43" s="17">
        <v>2253.4499999999998</v>
      </c>
      <c r="O43" s="17">
        <v>3130</v>
      </c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>
        <f t="shared" si="11"/>
        <v>4</v>
      </c>
      <c r="AB43" s="20">
        <f t="shared" si="12"/>
        <v>3269.2200000000003</v>
      </c>
      <c r="AC43" s="20">
        <f t="shared" si="13"/>
        <v>9807.66</v>
      </c>
      <c r="AD43" s="35">
        <f t="shared" si="14"/>
        <v>32.793500089941666</v>
      </c>
    </row>
    <row r="44" spans="1:30" x14ac:dyDescent="0.25">
      <c r="A44" s="13">
        <v>27</v>
      </c>
      <c r="B44" s="14" t="s">
        <v>178</v>
      </c>
      <c r="C44" s="14" t="s">
        <v>103</v>
      </c>
      <c r="D44" s="42" t="s">
        <v>75</v>
      </c>
      <c r="E44" s="15">
        <v>10</v>
      </c>
      <c r="F44" s="41"/>
      <c r="G44" s="15"/>
      <c r="H44" s="16"/>
      <c r="I44" s="16"/>
      <c r="J44" s="19">
        <v>1.0379</v>
      </c>
      <c r="K44" s="15" t="str">
        <f t="shared" si="10"/>
        <v/>
      </c>
      <c r="L44" s="17">
        <v>57.57</v>
      </c>
      <c r="M44" s="17"/>
      <c r="N44" s="17">
        <v>60.88</v>
      </c>
      <c r="O44" s="17">
        <v>74</v>
      </c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>
        <f t="shared" si="11"/>
        <v>3</v>
      </c>
      <c r="AB44" s="20">
        <f t="shared" si="12"/>
        <v>64.150000000000006</v>
      </c>
      <c r="AC44" s="20">
        <f t="shared" si="13"/>
        <v>641.5</v>
      </c>
      <c r="AD44" s="35">
        <f t="shared" si="14"/>
        <v>13.545460792997915</v>
      </c>
    </row>
    <row r="45" spans="1:30" x14ac:dyDescent="0.25">
      <c r="A45" s="13">
        <v>28</v>
      </c>
      <c r="B45" s="14" t="s">
        <v>179</v>
      </c>
      <c r="C45" s="14" t="s">
        <v>104</v>
      </c>
      <c r="D45" s="42" t="s">
        <v>75</v>
      </c>
      <c r="E45" s="15">
        <v>10</v>
      </c>
      <c r="F45" s="41"/>
      <c r="G45" s="15"/>
      <c r="H45" s="16"/>
      <c r="I45" s="16"/>
      <c r="J45" s="19">
        <v>1.0379</v>
      </c>
      <c r="K45" s="15" t="str">
        <f t="shared" si="10"/>
        <v/>
      </c>
      <c r="L45" s="17">
        <v>82.59</v>
      </c>
      <c r="M45" s="17"/>
      <c r="N45" s="17">
        <v>72.45</v>
      </c>
      <c r="O45" s="17">
        <v>96</v>
      </c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>
        <f t="shared" si="11"/>
        <v>3</v>
      </c>
      <c r="AB45" s="20">
        <f t="shared" si="12"/>
        <v>83.68</v>
      </c>
      <c r="AC45" s="20">
        <f t="shared" si="13"/>
        <v>836.80000000000007</v>
      </c>
      <c r="AD45" s="35">
        <f t="shared" si="14"/>
        <v>14.116607290726046</v>
      </c>
    </row>
    <row r="46" spans="1:30" x14ac:dyDescent="0.25">
      <c r="A46" s="13">
        <v>29</v>
      </c>
      <c r="B46" s="14" t="s">
        <v>180</v>
      </c>
      <c r="C46" s="14" t="s">
        <v>105</v>
      </c>
      <c r="D46" s="42" t="s">
        <v>75</v>
      </c>
      <c r="E46" s="15">
        <v>10</v>
      </c>
      <c r="F46" s="41"/>
      <c r="G46" s="15"/>
      <c r="H46" s="16"/>
      <c r="I46" s="16"/>
      <c r="J46" s="19">
        <v>1.0379</v>
      </c>
      <c r="K46" s="15" t="str">
        <f t="shared" si="10"/>
        <v/>
      </c>
      <c r="L46" s="17">
        <v>110.13</v>
      </c>
      <c r="M46" s="17"/>
      <c r="N46" s="17">
        <v>94.13</v>
      </c>
      <c r="O46" s="17">
        <v>125</v>
      </c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>
        <f t="shared" si="11"/>
        <v>3</v>
      </c>
      <c r="AB46" s="20">
        <f t="shared" si="12"/>
        <v>109.76</v>
      </c>
      <c r="AC46" s="20">
        <f t="shared" si="13"/>
        <v>1097.6000000000001</v>
      </c>
      <c r="AD46" s="35">
        <f t="shared" si="14"/>
        <v>14.065640121318449</v>
      </c>
    </row>
    <row r="47" spans="1:30" x14ac:dyDescent="0.25">
      <c r="A47" s="13">
        <v>30</v>
      </c>
      <c r="B47" s="14" t="s">
        <v>181</v>
      </c>
      <c r="C47" s="14" t="s">
        <v>106</v>
      </c>
      <c r="D47" s="42" t="s">
        <v>75</v>
      </c>
      <c r="E47" s="15">
        <v>34</v>
      </c>
      <c r="F47" s="41"/>
      <c r="G47" s="15"/>
      <c r="H47" s="16"/>
      <c r="I47" s="16"/>
      <c r="J47" s="19">
        <v>1.0379</v>
      </c>
      <c r="K47" s="15" t="str">
        <f t="shared" si="10"/>
        <v/>
      </c>
      <c r="L47" s="17">
        <v>135.99</v>
      </c>
      <c r="M47" s="17"/>
      <c r="N47" s="17">
        <v>112.24</v>
      </c>
      <c r="O47" s="17">
        <v>142</v>
      </c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8">
        <f t="shared" si="11"/>
        <v>3</v>
      </c>
      <c r="AB47" s="20">
        <f t="shared" si="12"/>
        <v>130.08000000000001</v>
      </c>
      <c r="AC47" s="20">
        <f t="shared" si="13"/>
        <v>4422.72</v>
      </c>
      <c r="AD47" s="35">
        <f t="shared" si="14"/>
        <v>12.097618884298553</v>
      </c>
    </row>
    <row r="48" spans="1:30" x14ac:dyDescent="0.25">
      <c r="A48" s="13">
        <v>31</v>
      </c>
      <c r="B48" s="14" t="s">
        <v>182</v>
      </c>
      <c r="C48" s="14" t="s">
        <v>107</v>
      </c>
      <c r="D48" s="42" t="s">
        <v>75</v>
      </c>
      <c r="E48" s="15">
        <v>31</v>
      </c>
      <c r="F48" s="41"/>
      <c r="G48" s="15"/>
      <c r="H48" s="16"/>
      <c r="I48" s="16"/>
      <c r="J48" s="19">
        <v>1.0379</v>
      </c>
      <c r="K48" s="15" t="str">
        <f t="shared" si="10"/>
        <v/>
      </c>
      <c r="L48" s="17">
        <v>117.63</v>
      </c>
      <c r="M48" s="17"/>
      <c r="N48" s="17">
        <v>149.74</v>
      </c>
      <c r="O48" s="17">
        <v>159</v>
      </c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8">
        <f t="shared" si="11"/>
        <v>3</v>
      </c>
      <c r="AB48" s="20">
        <f t="shared" si="12"/>
        <v>142.13</v>
      </c>
      <c r="AC48" s="20">
        <f t="shared" si="13"/>
        <v>4406.03</v>
      </c>
      <c r="AD48" s="35">
        <f t="shared" si="14"/>
        <v>15.275645069251823</v>
      </c>
    </row>
    <row r="49" spans="1:30" x14ac:dyDescent="0.25">
      <c r="A49" s="13">
        <v>32</v>
      </c>
      <c r="B49" s="14" t="s">
        <v>183</v>
      </c>
      <c r="C49" s="14" t="s">
        <v>108</v>
      </c>
      <c r="D49" s="42" t="s">
        <v>75</v>
      </c>
      <c r="E49" s="15">
        <v>30</v>
      </c>
      <c r="F49" s="41"/>
      <c r="G49" s="15"/>
      <c r="H49" s="16"/>
      <c r="I49" s="16"/>
      <c r="J49" s="19">
        <v>1.0379</v>
      </c>
      <c r="K49" s="15" t="str">
        <f t="shared" si="10"/>
        <v/>
      </c>
      <c r="L49" s="17">
        <v>191.05</v>
      </c>
      <c r="M49" s="17"/>
      <c r="N49" s="17">
        <v>204.14</v>
      </c>
      <c r="O49" s="17">
        <v>221</v>
      </c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8">
        <f t="shared" si="11"/>
        <v>3</v>
      </c>
      <c r="AB49" s="20">
        <f t="shared" si="12"/>
        <v>205.4</v>
      </c>
      <c r="AC49" s="20">
        <f t="shared" si="13"/>
        <v>6162</v>
      </c>
      <c r="AD49" s="35">
        <f t="shared" si="14"/>
        <v>7.3098802865003698</v>
      </c>
    </row>
    <row r="50" spans="1:30" x14ac:dyDescent="0.25">
      <c r="A50" s="13">
        <v>33</v>
      </c>
      <c r="B50" s="14" t="s">
        <v>184</v>
      </c>
      <c r="C50" s="14" t="s">
        <v>109</v>
      </c>
      <c r="D50" s="42" t="s">
        <v>75</v>
      </c>
      <c r="E50" s="15">
        <v>45</v>
      </c>
      <c r="F50" s="41"/>
      <c r="G50" s="15"/>
      <c r="H50" s="16"/>
      <c r="I50" s="16"/>
      <c r="J50" s="19">
        <v>1.0379</v>
      </c>
      <c r="K50" s="15" t="str">
        <f t="shared" si="10"/>
        <v/>
      </c>
      <c r="L50" s="17">
        <v>146</v>
      </c>
      <c r="M50" s="17"/>
      <c r="N50" s="17">
        <v>228.11</v>
      </c>
      <c r="O50" s="17">
        <v>255</v>
      </c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8">
        <f t="shared" si="11"/>
        <v>3</v>
      </c>
      <c r="AB50" s="20">
        <f t="shared" si="12"/>
        <v>209.71</v>
      </c>
      <c r="AC50" s="20">
        <f t="shared" si="13"/>
        <v>9436.9500000000007</v>
      </c>
      <c r="AD50" s="35">
        <f t="shared" si="14"/>
        <v>27.077104455584312</v>
      </c>
    </row>
    <row r="51" spans="1:30" x14ac:dyDescent="0.25">
      <c r="A51" s="13">
        <v>34</v>
      </c>
      <c r="B51" s="14" t="s">
        <v>185</v>
      </c>
      <c r="C51" s="14" t="s">
        <v>110</v>
      </c>
      <c r="D51" s="42" t="s">
        <v>75</v>
      </c>
      <c r="E51" s="15">
        <v>26</v>
      </c>
      <c r="F51" s="41"/>
      <c r="G51" s="15"/>
      <c r="H51" s="16"/>
      <c r="I51" s="16"/>
      <c r="J51" s="19">
        <v>1.0379</v>
      </c>
      <c r="K51" s="15" t="str">
        <f t="shared" si="10"/>
        <v/>
      </c>
      <c r="L51" s="17">
        <v>250.29</v>
      </c>
      <c r="M51" s="17">
        <v>413.33333333333337</v>
      </c>
      <c r="N51" s="17">
        <v>279.20999999999998</v>
      </c>
      <c r="O51" s="17">
        <v>263</v>
      </c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8">
        <f t="shared" si="11"/>
        <v>4</v>
      </c>
      <c r="AB51" s="20">
        <f t="shared" si="12"/>
        <v>301.45999999999998</v>
      </c>
      <c r="AC51" s="20">
        <f t="shared" si="13"/>
        <v>7837.9599999999991</v>
      </c>
      <c r="AD51" s="35">
        <f t="shared" si="14"/>
        <v>25.050270346411541</v>
      </c>
    </row>
    <row r="52" spans="1:30" x14ac:dyDescent="0.25">
      <c r="A52" s="13">
        <v>35</v>
      </c>
      <c r="B52" s="14" t="s">
        <v>186</v>
      </c>
      <c r="C52" s="14" t="s">
        <v>111</v>
      </c>
      <c r="D52" s="42" t="s">
        <v>75</v>
      </c>
      <c r="E52" s="15">
        <v>16</v>
      </c>
      <c r="F52" s="41"/>
      <c r="G52" s="15"/>
      <c r="H52" s="16"/>
      <c r="I52" s="16"/>
      <c r="J52" s="19">
        <v>1.0379</v>
      </c>
      <c r="K52" s="15" t="str">
        <f t="shared" si="10"/>
        <v/>
      </c>
      <c r="L52" s="17">
        <v>314.52999999999997</v>
      </c>
      <c r="M52" s="17">
        <v>518.33333333333337</v>
      </c>
      <c r="N52" s="17">
        <v>348.5</v>
      </c>
      <c r="O52" s="17">
        <v>357</v>
      </c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8">
        <f t="shared" si="11"/>
        <v>4</v>
      </c>
      <c r="AB52" s="20">
        <f t="shared" si="12"/>
        <v>384.6</v>
      </c>
      <c r="AC52" s="20">
        <f t="shared" si="13"/>
        <v>6153.6</v>
      </c>
      <c r="AD52" s="35">
        <f t="shared" si="14"/>
        <v>23.66874499244252</v>
      </c>
    </row>
    <row r="53" spans="1:30" x14ac:dyDescent="0.25">
      <c r="A53" s="13">
        <v>36</v>
      </c>
      <c r="B53" s="14" t="s">
        <v>187</v>
      </c>
      <c r="C53" s="14" t="s">
        <v>112</v>
      </c>
      <c r="D53" s="42" t="s">
        <v>75</v>
      </c>
      <c r="E53" s="15">
        <v>10</v>
      </c>
      <c r="F53" s="41"/>
      <c r="G53" s="15"/>
      <c r="H53" s="16"/>
      <c r="I53" s="16"/>
      <c r="J53" s="19">
        <v>1.0379</v>
      </c>
      <c r="K53" s="15" t="str">
        <f t="shared" si="10"/>
        <v/>
      </c>
      <c r="L53" s="17">
        <v>450.51</v>
      </c>
      <c r="M53" s="17">
        <v>822.5</v>
      </c>
      <c r="N53" s="17">
        <v>651.07000000000005</v>
      </c>
      <c r="O53" s="17">
        <v>478</v>
      </c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8">
        <f t="shared" si="11"/>
        <v>4</v>
      </c>
      <c r="AB53" s="20">
        <f t="shared" si="12"/>
        <v>600.52</v>
      </c>
      <c r="AC53" s="20">
        <f t="shared" si="13"/>
        <v>6005.2</v>
      </c>
      <c r="AD53" s="35">
        <f t="shared" si="14"/>
        <v>28.737301634243696</v>
      </c>
    </row>
    <row r="54" spans="1:30" x14ac:dyDescent="0.25">
      <c r="A54" s="13">
        <v>37</v>
      </c>
      <c r="B54" s="14" t="s">
        <v>188</v>
      </c>
      <c r="C54" s="14" t="s">
        <v>113</v>
      </c>
      <c r="D54" s="42" t="s">
        <v>75</v>
      </c>
      <c r="E54" s="15">
        <v>10</v>
      </c>
      <c r="F54" s="41"/>
      <c r="G54" s="15"/>
      <c r="H54" s="16"/>
      <c r="I54" s="16"/>
      <c r="J54" s="19">
        <v>1.0379</v>
      </c>
      <c r="K54" s="15" t="str">
        <f t="shared" si="10"/>
        <v/>
      </c>
      <c r="L54" s="17">
        <v>899.36</v>
      </c>
      <c r="M54" s="17">
        <v>1934.1666666666667</v>
      </c>
      <c r="N54" s="17">
        <v>1530.87</v>
      </c>
      <c r="O54" s="17">
        <v>1344</v>
      </c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8">
        <f t="shared" si="11"/>
        <v>4</v>
      </c>
      <c r="AB54" s="20">
        <f t="shared" si="12"/>
        <v>1427.1000000000001</v>
      </c>
      <c r="AC54" s="20">
        <f t="shared" si="13"/>
        <v>14271.000000000002</v>
      </c>
      <c r="AD54" s="35">
        <f t="shared" si="14"/>
        <v>30.09298551414027</v>
      </c>
    </row>
    <row r="55" spans="1:30" x14ac:dyDescent="0.25">
      <c r="A55" s="13">
        <v>38</v>
      </c>
      <c r="B55" s="14" t="s">
        <v>189</v>
      </c>
      <c r="C55" s="14" t="s">
        <v>114</v>
      </c>
      <c r="D55" s="42" t="s">
        <v>75</v>
      </c>
      <c r="E55" s="15">
        <v>10</v>
      </c>
      <c r="F55" s="41"/>
      <c r="G55" s="15"/>
      <c r="H55" s="16"/>
      <c r="I55" s="16"/>
      <c r="J55" s="19">
        <v>1.0379</v>
      </c>
      <c r="K55" s="15" t="str">
        <f t="shared" si="10"/>
        <v/>
      </c>
      <c r="L55" s="17">
        <v>1344.87</v>
      </c>
      <c r="M55" s="17">
        <v>2303.3333333333335</v>
      </c>
      <c r="N55" s="17">
        <v>1822.96</v>
      </c>
      <c r="O55" s="17">
        <v>1554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8">
        <f t="shared" si="11"/>
        <v>4</v>
      </c>
      <c r="AB55" s="20">
        <f t="shared" si="12"/>
        <v>1756.3</v>
      </c>
      <c r="AC55" s="20">
        <f t="shared" si="13"/>
        <v>17563</v>
      </c>
      <c r="AD55" s="35">
        <f t="shared" si="14"/>
        <v>23.565427044872433</v>
      </c>
    </row>
    <row r="56" spans="1:30" x14ac:dyDescent="0.25">
      <c r="A56" s="13">
        <v>39</v>
      </c>
      <c r="B56" s="14" t="s">
        <v>190</v>
      </c>
      <c r="C56" s="14" t="s">
        <v>115</v>
      </c>
      <c r="D56" s="42" t="s">
        <v>75</v>
      </c>
      <c r="E56" s="15">
        <v>36</v>
      </c>
      <c r="F56" s="41"/>
      <c r="G56" s="15"/>
      <c r="H56" s="16"/>
      <c r="I56" s="16"/>
      <c r="J56" s="19">
        <v>1.0379</v>
      </c>
      <c r="K56" s="15" t="str">
        <f t="shared" si="10"/>
        <v/>
      </c>
      <c r="L56" s="17">
        <v>361</v>
      </c>
      <c r="M56" s="17"/>
      <c r="N56" s="17">
        <v>428.69</v>
      </c>
      <c r="O56" s="17">
        <v>374</v>
      </c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8">
        <f t="shared" si="11"/>
        <v>3</v>
      </c>
      <c r="AB56" s="20">
        <f t="shared" si="12"/>
        <v>387.90000000000003</v>
      </c>
      <c r="AC56" s="20">
        <f t="shared" si="13"/>
        <v>13964.400000000001</v>
      </c>
      <c r="AD56" s="35">
        <f t="shared" si="14"/>
        <v>9.2603899940953713</v>
      </c>
    </row>
    <row r="57" spans="1:30" x14ac:dyDescent="0.25">
      <c r="A57" s="13">
        <v>40</v>
      </c>
      <c r="B57" s="14" t="s">
        <v>191</v>
      </c>
      <c r="C57" s="14" t="s">
        <v>116</v>
      </c>
      <c r="D57" s="42" t="s">
        <v>75</v>
      </c>
      <c r="E57" s="15">
        <v>46</v>
      </c>
      <c r="F57" s="41"/>
      <c r="G57" s="15"/>
      <c r="H57" s="16"/>
      <c r="I57" s="16"/>
      <c r="J57" s="19">
        <v>1.0379</v>
      </c>
      <c r="K57" s="15" t="str">
        <f t="shared" si="10"/>
        <v/>
      </c>
      <c r="L57" s="17">
        <v>508</v>
      </c>
      <c r="M57" s="17"/>
      <c r="N57" s="17">
        <v>603.25</v>
      </c>
      <c r="O57" s="17">
        <v>766</v>
      </c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8">
        <f t="shared" si="11"/>
        <v>3</v>
      </c>
      <c r="AB57" s="20">
        <f t="shared" si="12"/>
        <v>625.75</v>
      </c>
      <c r="AC57" s="20">
        <f t="shared" si="13"/>
        <v>28784.5</v>
      </c>
      <c r="AD57" s="35">
        <f t="shared" si="14"/>
        <v>20.849118166114845</v>
      </c>
    </row>
    <row r="58" spans="1:30" x14ac:dyDescent="0.25">
      <c r="A58" s="13">
        <v>41</v>
      </c>
      <c r="B58" s="14" t="s">
        <v>192</v>
      </c>
      <c r="C58" s="14" t="s">
        <v>117</v>
      </c>
      <c r="D58" s="42" t="s">
        <v>75</v>
      </c>
      <c r="E58" s="15">
        <v>20</v>
      </c>
      <c r="F58" s="41"/>
      <c r="G58" s="15"/>
      <c r="H58" s="16"/>
      <c r="I58" s="16"/>
      <c r="J58" s="19">
        <v>1.0379</v>
      </c>
      <c r="K58" s="15" t="str">
        <f t="shared" si="10"/>
        <v/>
      </c>
      <c r="L58" s="17">
        <v>773</v>
      </c>
      <c r="M58" s="17">
        <v>1505.8333333333335</v>
      </c>
      <c r="N58" s="17">
        <v>917.94</v>
      </c>
      <c r="O58" s="17">
        <v>925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8">
        <f t="shared" si="11"/>
        <v>4</v>
      </c>
      <c r="AB58" s="20">
        <f t="shared" si="12"/>
        <v>1030.45</v>
      </c>
      <c r="AC58" s="20">
        <f t="shared" si="13"/>
        <v>20609</v>
      </c>
      <c r="AD58" s="35">
        <f t="shared" si="14"/>
        <v>31.498435623138725</v>
      </c>
    </row>
    <row r="59" spans="1:30" ht="26.4" x14ac:dyDescent="0.25">
      <c r="A59" s="13">
        <v>42</v>
      </c>
      <c r="B59" s="14" t="s">
        <v>193</v>
      </c>
      <c r="C59" s="14" t="s">
        <v>118</v>
      </c>
      <c r="D59" s="42" t="s">
        <v>75</v>
      </c>
      <c r="E59" s="15">
        <v>16</v>
      </c>
      <c r="F59" s="41"/>
      <c r="G59" s="15"/>
      <c r="H59" s="16"/>
      <c r="I59" s="16"/>
      <c r="J59" s="19">
        <v>1.0379</v>
      </c>
      <c r="K59" s="15" t="str">
        <f t="shared" si="10"/>
        <v/>
      </c>
      <c r="L59" s="17"/>
      <c r="M59" s="17">
        <v>619.16666666666674</v>
      </c>
      <c r="N59" s="17">
        <v>411.67</v>
      </c>
      <c r="O59" s="17">
        <v>713</v>
      </c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8">
        <f t="shared" si="11"/>
        <v>3</v>
      </c>
      <c r="AB59" s="20">
        <f t="shared" si="12"/>
        <v>581.28</v>
      </c>
      <c r="AC59" s="20">
        <f t="shared" si="13"/>
        <v>9300.48</v>
      </c>
      <c r="AD59" s="35">
        <f t="shared" si="14"/>
        <v>26.527057840221289</v>
      </c>
    </row>
    <row r="60" spans="1:30" ht="26.4" x14ac:dyDescent="0.25">
      <c r="A60" s="13">
        <v>43</v>
      </c>
      <c r="B60" s="14" t="s">
        <v>194</v>
      </c>
      <c r="C60" s="14" t="s">
        <v>119</v>
      </c>
      <c r="D60" s="42" t="s">
        <v>75</v>
      </c>
      <c r="E60" s="15">
        <v>6</v>
      </c>
      <c r="F60" s="41"/>
      <c r="G60" s="15"/>
      <c r="H60" s="16"/>
      <c r="I60" s="16"/>
      <c r="J60" s="19">
        <v>1.0379</v>
      </c>
      <c r="K60" s="15" t="str">
        <f t="shared" si="10"/>
        <v/>
      </c>
      <c r="L60" s="17"/>
      <c r="M60" s="17">
        <v>945</v>
      </c>
      <c r="N60" s="17">
        <v>665.67</v>
      </c>
      <c r="O60" s="17">
        <v>860</v>
      </c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8">
        <f t="shared" si="11"/>
        <v>3</v>
      </c>
      <c r="AB60" s="20">
        <f t="shared" si="12"/>
        <v>823.56000000000006</v>
      </c>
      <c r="AC60" s="20">
        <f t="shared" si="13"/>
        <v>4941.3600000000006</v>
      </c>
      <c r="AD60" s="35">
        <f t="shared" si="14"/>
        <v>17.386297327534571</v>
      </c>
    </row>
    <row r="61" spans="1:30" x14ac:dyDescent="0.25">
      <c r="A61" s="13">
        <v>44</v>
      </c>
      <c r="B61" s="14" t="s">
        <v>195</v>
      </c>
      <c r="C61" s="14" t="s">
        <v>120</v>
      </c>
      <c r="D61" s="42" t="s">
        <v>75</v>
      </c>
      <c r="E61" s="15">
        <v>5</v>
      </c>
      <c r="F61" s="41"/>
      <c r="G61" s="15"/>
      <c r="H61" s="16"/>
      <c r="I61" s="16"/>
      <c r="J61" s="19">
        <v>1.0379</v>
      </c>
      <c r="K61" s="15" t="str">
        <f t="shared" si="10"/>
        <v/>
      </c>
      <c r="L61" s="17">
        <v>81.760000000000005</v>
      </c>
      <c r="M61" s="17">
        <v>119.16666666666667</v>
      </c>
      <c r="N61" s="17">
        <v>89.22</v>
      </c>
      <c r="O61" s="17">
        <v>93</v>
      </c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8">
        <f t="shared" si="11"/>
        <v>4</v>
      </c>
      <c r="AB61" s="20">
        <f t="shared" si="12"/>
        <v>95.79</v>
      </c>
      <c r="AC61" s="20">
        <f t="shared" si="13"/>
        <v>478.95000000000005</v>
      </c>
      <c r="AD61" s="35">
        <f t="shared" si="14"/>
        <v>16.986351536650186</v>
      </c>
    </row>
    <row r="62" spans="1:30" x14ac:dyDescent="0.25">
      <c r="A62" s="13">
        <v>45</v>
      </c>
      <c r="B62" s="14" t="s">
        <v>196</v>
      </c>
      <c r="C62" s="14" t="s">
        <v>121</v>
      </c>
      <c r="D62" s="42" t="s">
        <v>75</v>
      </c>
      <c r="E62" s="15">
        <v>5</v>
      </c>
      <c r="F62" s="41"/>
      <c r="G62" s="15"/>
      <c r="H62" s="16"/>
      <c r="I62" s="16"/>
      <c r="J62" s="19">
        <v>1.0379</v>
      </c>
      <c r="K62" s="15" t="str">
        <f t="shared" si="10"/>
        <v/>
      </c>
      <c r="L62" s="17">
        <v>80.09</v>
      </c>
      <c r="M62" s="17">
        <v>151.66666666666669</v>
      </c>
      <c r="N62" s="17">
        <v>113.63</v>
      </c>
      <c r="O62" s="17">
        <v>117</v>
      </c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8">
        <f t="shared" si="11"/>
        <v>4</v>
      </c>
      <c r="AB62" s="20">
        <f t="shared" si="12"/>
        <v>115.60000000000001</v>
      </c>
      <c r="AC62" s="20">
        <f t="shared" si="13"/>
        <v>578</v>
      </c>
      <c r="AD62" s="35">
        <f t="shared" si="14"/>
        <v>25.307292155629096</v>
      </c>
    </row>
    <row r="63" spans="1:30" x14ac:dyDescent="0.25">
      <c r="A63" s="13">
        <v>46</v>
      </c>
      <c r="B63" s="14" t="s">
        <v>197</v>
      </c>
      <c r="C63" s="14" t="s">
        <v>122</v>
      </c>
      <c r="D63" s="42" t="s">
        <v>75</v>
      </c>
      <c r="E63" s="15">
        <v>5</v>
      </c>
      <c r="F63" s="41"/>
      <c r="G63" s="15"/>
      <c r="H63" s="16"/>
      <c r="I63" s="16"/>
      <c r="J63" s="19">
        <v>1.0379</v>
      </c>
      <c r="K63" s="15" t="str">
        <f t="shared" si="10"/>
        <v/>
      </c>
      <c r="L63" s="17">
        <v>104.29</v>
      </c>
      <c r="M63" s="17">
        <v>250</v>
      </c>
      <c r="N63" s="17">
        <v>187.73</v>
      </c>
      <c r="O63" s="17">
        <v>193</v>
      </c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8">
        <f t="shared" si="11"/>
        <v>4</v>
      </c>
      <c r="AB63" s="20">
        <f t="shared" si="12"/>
        <v>183.76</v>
      </c>
      <c r="AC63" s="20">
        <f t="shared" si="13"/>
        <v>918.8</v>
      </c>
      <c r="AD63" s="35">
        <f t="shared" si="14"/>
        <v>32.657869655887367</v>
      </c>
    </row>
    <row r="64" spans="1:30" x14ac:dyDescent="0.25">
      <c r="A64" s="13">
        <v>47</v>
      </c>
      <c r="B64" s="14" t="s">
        <v>198</v>
      </c>
      <c r="C64" s="14" t="s">
        <v>123</v>
      </c>
      <c r="D64" s="42" t="s">
        <v>75</v>
      </c>
      <c r="E64" s="15">
        <v>15</v>
      </c>
      <c r="F64" s="41"/>
      <c r="G64" s="15"/>
      <c r="H64" s="16"/>
      <c r="I64" s="16"/>
      <c r="J64" s="19">
        <v>1.0379</v>
      </c>
      <c r="K64" s="15" t="str">
        <f t="shared" si="10"/>
        <v/>
      </c>
      <c r="L64" s="17">
        <v>125.98</v>
      </c>
      <c r="M64" s="17">
        <v>289.16666666666669</v>
      </c>
      <c r="N64" s="17">
        <v>217.23</v>
      </c>
      <c r="O64" s="17">
        <v>234</v>
      </c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8">
        <f t="shared" si="11"/>
        <v>4</v>
      </c>
      <c r="AB64" s="20">
        <f t="shared" si="12"/>
        <v>216.6</v>
      </c>
      <c r="AC64" s="20">
        <f t="shared" si="13"/>
        <v>3249</v>
      </c>
      <c r="AD64" s="35">
        <f t="shared" si="14"/>
        <v>31.291203570788756</v>
      </c>
    </row>
    <row r="65" spans="1:30" x14ac:dyDescent="0.25">
      <c r="A65" s="13">
        <v>48</v>
      </c>
      <c r="B65" s="14" t="s">
        <v>199</v>
      </c>
      <c r="C65" s="14" t="s">
        <v>124</v>
      </c>
      <c r="D65" s="42" t="s">
        <v>75</v>
      </c>
      <c r="E65" s="15">
        <v>31</v>
      </c>
      <c r="F65" s="41"/>
      <c r="G65" s="15"/>
      <c r="H65" s="16"/>
      <c r="I65" s="16"/>
      <c r="J65" s="19">
        <v>1.0379</v>
      </c>
      <c r="K65" s="15" t="str">
        <f t="shared" si="10"/>
        <v/>
      </c>
      <c r="L65" s="17">
        <v>179.37</v>
      </c>
      <c r="M65" s="17">
        <v>378.33333333333337</v>
      </c>
      <c r="N65" s="17">
        <v>283.95999999999998</v>
      </c>
      <c r="O65" s="17">
        <v>294</v>
      </c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8">
        <f t="shared" si="11"/>
        <v>4</v>
      </c>
      <c r="AB65" s="20">
        <f t="shared" si="12"/>
        <v>283.92</v>
      </c>
      <c r="AC65" s="20">
        <f t="shared" si="13"/>
        <v>8801.52</v>
      </c>
      <c r="AD65" s="35">
        <f t="shared" si="14"/>
        <v>28.719266237973827</v>
      </c>
    </row>
    <row r="66" spans="1:30" x14ac:dyDescent="0.25">
      <c r="A66" s="13">
        <v>49</v>
      </c>
      <c r="B66" s="14" t="s">
        <v>200</v>
      </c>
      <c r="C66" s="14" t="s">
        <v>125</v>
      </c>
      <c r="D66" s="42" t="s">
        <v>75</v>
      </c>
      <c r="E66" s="15">
        <v>31</v>
      </c>
      <c r="F66" s="41"/>
      <c r="G66" s="15"/>
      <c r="H66" s="16"/>
      <c r="I66" s="16"/>
      <c r="J66" s="19">
        <v>1.0379</v>
      </c>
      <c r="K66" s="15" t="str">
        <f t="shared" si="10"/>
        <v/>
      </c>
      <c r="L66" s="17">
        <v>179.37</v>
      </c>
      <c r="M66" s="17">
        <v>407.5</v>
      </c>
      <c r="N66" s="17">
        <v>306.36</v>
      </c>
      <c r="O66" s="17">
        <v>331</v>
      </c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8">
        <f t="shared" si="11"/>
        <v>4</v>
      </c>
      <c r="AB66" s="20">
        <f t="shared" si="12"/>
        <v>306.06</v>
      </c>
      <c r="AC66" s="20">
        <f t="shared" si="13"/>
        <v>9487.86</v>
      </c>
      <c r="AD66" s="35">
        <f t="shared" si="14"/>
        <v>30.975124827718837</v>
      </c>
    </row>
    <row r="67" spans="1:30" x14ac:dyDescent="0.25">
      <c r="A67" s="13">
        <v>50</v>
      </c>
      <c r="B67" s="14" t="s">
        <v>201</v>
      </c>
      <c r="C67" s="14" t="s">
        <v>126</v>
      </c>
      <c r="D67" s="42" t="s">
        <v>75</v>
      </c>
      <c r="E67" s="15">
        <v>5</v>
      </c>
      <c r="F67" s="41"/>
      <c r="G67" s="15"/>
      <c r="H67" s="16"/>
      <c r="I67" s="16"/>
      <c r="J67" s="19">
        <v>1.0379</v>
      </c>
      <c r="K67" s="15" t="str">
        <f t="shared" si="10"/>
        <v/>
      </c>
      <c r="L67" s="17">
        <v>310.35000000000002</v>
      </c>
      <c r="M67" s="17">
        <v>542.5</v>
      </c>
      <c r="N67" s="17">
        <v>407.91</v>
      </c>
      <c r="O67" s="17">
        <v>430</v>
      </c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8">
        <f t="shared" si="11"/>
        <v>4</v>
      </c>
      <c r="AB67" s="20">
        <f t="shared" si="12"/>
        <v>422.69</v>
      </c>
      <c r="AC67" s="20">
        <f t="shared" si="13"/>
        <v>2113.4499999999998</v>
      </c>
      <c r="AD67" s="35">
        <f t="shared" si="14"/>
        <v>22.546208918470111</v>
      </c>
    </row>
    <row r="68" spans="1:30" x14ac:dyDescent="0.25">
      <c r="A68" s="13">
        <v>51</v>
      </c>
      <c r="B68" s="14" t="s">
        <v>202</v>
      </c>
      <c r="C68" s="14" t="s">
        <v>127</v>
      </c>
      <c r="D68" s="42" t="s">
        <v>75</v>
      </c>
      <c r="E68" s="15">
        <v>2</v>
      </c>
      <c r="F68" s="41"/>
      <c r="G68" s="15"/>
      <c r="H68" s="16"/>
      <c r="I68" s="16"/>
      <c r="J68" s="19">
        <v>1.0379</v>
      </c>
      <c r="K68" s="15" t="str">
        <f t="shared" si="10"/>
        <v/>
      </c>
      <c r="L68" s="17">
        <v>310.35000000000002</v>
      </c>
      <c r="M68" s="17">
        <v>660</v>
      </c>
      <c r="N68" s="17">
        <v>496.9</v>
      </c>
      <c r="O68" s="17">
        <v>476</v>
      </c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8">
        <f t="shared" si="11"/>
        <v>4</v>
      </c>
      <c r="AB68" s="20">
        <f t="shared" si="12"/>
        <v>485.82</v>
      </c>
      <c r="AC68" s="20">
        <f t="shared" si="13"/>
        <v>971.64</v>
      </c>
      <c r="AD68" s="35">
        <f t="shared" si="14"/>
        <v>29.434912072236326</v>
      </c>
    </row>
    <row r="69" spans="1:30" x14ac:dyDescent="0.25">
      <c r="A69" s="13">
        <v>52</v>
      </c>
      <c r="B69" s="14" t="s">
        <v>203</v>
      </c>
      <c r="C69" s="14" t="s">
        <v>128</v>
      </c>
      <c r="D69" s="42" t="s">
        <v>75</v>
      </c>
      <c r="E69" s="15">
        <v>30</v>
      </c>
      <c r="F69" s="41"/>
      <c r="G69" s="15"/>
      <c r="H69" s="16"/>
      <c r="I69" s="16"/>
      <c r="J69" s="19">
        <v>1.0379</v>
      </c>
      <c r="K69" s="15" t="str">
        <f t="shared" si="10"/>
        <v/>
      </c>
      <c r="L69" s="17">
        <v>22.17</v>
      </c>
      <c r="M69" s="17">
        <v>35</v>
      </c>
      <c r="N69" s="17">
        <v>27.08</v>
      </c>
      <c r="O69" s="17">
        <v>29</v>
      </c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8">
        <f t="shared" si="11"/>
        <v>4</v>
      </c>
      <c r="AB69" s="20">
        <f t="shared" si="12"/>
        <v>28.32</v>
      </c>
      <c r="AC69" s="20">
        <f t="shared" si="13"/>
        <v>849.6</v>
      </c>
      <c r="AD69" s="35">
        <f t="shared" si="14"/>
        <v>18.734075144910623</v>
      </c>
    </row>
    <row r="70" spans="1:30" x14ac:dyDescent="0.25">
      <c r="A70" s="13">
        <v>53</v>
      </c>
      <c r="B70" s="14" t="s">
        <v>204</v>
      </c>
      <c r="C70" s="14" t="s">
        <v>129</v>
      </c>
      <c r="D70" s="42" t="s">
        <v>75</v>
      </c>
      <c r="E70" s="15">
        <v>50</v>
      </c>
      <c r="F70" s="41"/>
      <c r="G70" s="15"/>
      <c r="H70" s="16"/>
      <c r="I70" s="16"/>
      <c r="J70" s="19">
        <v>1.0379</v>
      </c>
      <c r="K70" s="15" t="str">
        <f t="shared" si="10"/>
        <v/>
      </c>
      <c r="L70" s="17">
        <v>43.44</v>
      </c>
      <c r="M70" s="17">
        <v>55</v>
      </c>
      <c r="N70" s="17">
        <v>52.87</v>
      </c>
      <c r="O70" s="17">
        <v>54</v>
      </c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8">
        <f t="shared" si="11"/>
        <v>4</v>
      </c>
      <c r="AB70" s="20">
        <f t="shared" si="12"/>
        <v>51.33</v>
      </c>
      <c r="AC70" s="20">
        <f t="shared" si="13"/>
        <v>2566.5</v>
      </c>
      <c r="AD70" s="35">
        <f t="shared" si="14"/>
        <v>10.383472850440642</v>
      </c>
    </row>
    <row r="71" spans="1:30" x14ac:dyDescent="0.25">
      <c r="A71" s="13">
        <v>54</v>
      </c>
      <c r="B71" s="14" t="s">
        <v>205</v>
      </c>
      <c r="C71" s="14" t="s">
        <v>130</v>
      </c>
      <c r="D71" s="42" t="s">
        <v>75</v>
      </c>
      <c r="E71" s="15">
        <v>50</v>
      </c>
      <c r="F71" s="41"/>
      <c r="G71" s="15"/>
      <c r="H71" s="16"/>
      <c r="I71" s="16"/>
      <c r="J71" s="19">
        <v>1.0379</v>
      </c>
      <c r="K71" s="15" t="str">
        <f t="shared" si="10"/>
        <v/>
      </c>
      <c r="L71" s="17">
        <v>26.82</v>
      </c>
      <c r="M71" s="17">
        <v>34.166666666666671</v>
      </c>
      <c r="N71" s="17">
        <v>35.42</v>
      </c>
      <c r="O71" s="17">
        <v>33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8">
        <f t="shared" si="11"/>
        <v>4</v>
      </c>
      <c r="AB71" s="20">
        <f t="shared" si="12"/>
        <v>32.36</v>
      </c>
      <c r="AC71" s="20">
        <f t="shared" si="13"/>
        <v>1618</v>
      </c>
      <c r="AD71" s="35">
        <f t="shared" si="14"/>
        <v>11.798138248387238</v>
      </c>
    </row>
    <row r="72" spans="1:30" ht="26.4" x14ac:dyDescent="0.25">
      <c r="A72" s="13">
        <v>55</v>
      </c>
      <c r="B72" s="14" t="s">
        <v>206</v>
      </c>
      <c r="C72" s="14" t="s">
        <v>131</v>
      </c>
      <c r="D72" s="42" t="s">
        <v>75</v>
      </c>
      <c r="E72" s="15">
        <v>30</v>
      </c>
      <c r="F72" s="41"/>
      <c r="G72" s="15"/>
      <c r="H72" s="16"/>
      <c r="I72" s="16"/>
      <c r="J72" s="19">
        <v>1.0379</v>
      </c>
      <c r="K72" s="15" t="str">
        <f t="shared" si="10"/>
        <v/>
      </c>
      <c r="L72" s="17"/>
      <c r="M72" s="17">
        <v>401.66666666666669</v>
      </c>
      <c r="N72" s="17">
        <v>270.83</v>
      </c>
      <c r="O72" s="17">
        <v>347</v>
      </c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8">
        <f t="shared" si="11"/>
        <v>3</v>
      </c>
      <c r="AB72" s="20">
        <f t="shared" si="12"/>
        <v>339.84000000000003</v>
      </c>
      <c r="AC72" s="20">
        <f t="shared" si="13"/>
        <v>10195.200000000001</v>
      </c>
      <c r="AD72" s="35">
        <f t="shared" si="14"/>
        <v>19.336212310061608</v>
      </c>
    </row>
    <row r="73" spans="1:30" x14ac:dyDescent="0.25">
      <c r="A73" s="13">
        <v>56</v>
      </c>
      <c r="B73" s="14" t="s">
        <v>207</v>
      </c>
      <c r="C73" s="14" t="s">
        <v>132</v>
      </c>
      <c r="D73" s="42" t="s">
        <v>75</v>
      </c>
      <c r="E73" s="15">
        <v>60</v>
      </c>
      <c r="F73" s="41"/>
      <c r="G73" s="15"/>
      <c r="H73" s="16"/>
      <c r="I73" s="16"/>
      <c r="J73" s="19">
        <v>1.0379</v>
      </c>
      <c r="K73" s="15" t="str">
        <f t="shared" si="10"/>
        <v/>
      </c>
      <c r="L73" s="17">
        <v>742.59</v>
      </c>
      <c r="M73" s="17">
        <v>696.66666666666674</v>
      </c>
      <c r="N73" s="17">
        <v>821.95</v>
      </c>
      <c r="O73" s="17">
        <v>761</v>
      </c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8">
        <f t="shared" si="11"/>
        <v>4</v>
      </c>
      <c r="AB73" s="20">
        <f t="shared" si="12"/>
        <v>755.56000000000006</v>
      </c>
      <c r="AC73" s="20">
        <f t="shared" si="13"/>
        <v>45333.600000000006</v>
      </c>
      <c r="AD73" s="35">
        <f t="shared" si="14"/>
        <v>6.8661188827735353</v>
      </c>
    </row>
    <row r="74" spans="1:30" x14ac:dyDescent="0.25">
      <c r="A74" s="13">
        <v>57</v>
      </c>
      <c r="B74" s="14" t="s">
        <v>208</v>
      </c>
      <c r="C74" s="14" t="s">
        <v>133</v>
      </c>
      <c r="D74" s="42" t="s">
        <v>75</v>
      </c>
      <c r="E74" s="15">
        <v>40</v>
      </c>
      <c r="F74" s="41"/>
      <c r="G74" s="15"/>
      <c r="H74" s="16"/>
      <c r="I74" s="16"/>
      <c r="J74" s="19">
        <v>1.0379</v>
      </c>
      <c r="K74" s="15" t="str">
        <f t="shared" si="10"/>
        <v/>
      </c>
      <c r="L74" s="17">
        <v>916.41</v>
      </c>
      <c r="M74" s="17">
        <v>889.16666666666674</v>
      </c>
      <c r="N74" s="17">
        <v>1112.72</v>
      </c>
      <c r="O74" s="17">
        <v>974</v>
      </c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8">
        <f t="shared" si="11"/>
        <v>4</v>
      </c>
      <c r="AB74" s="20">
        <f t="shared" si="12"/>
        <v>973.08</v>
      </c>
      <c r="AC74" s="20">
        <f t="shared" si="13"/>
        <v>38923.200000000004</v>
      </c>
      <c r="AD74" s="35">
        <f t="shared" si="14"/>
        <v>10.234273685591592</v>
      </c>
    </row>
    <row r="75" spans="1:30" x14ac:dyDescent="0.25">
      <c r="A75" s="13">
        <v>58</v>
      </c>
      <c r="B75" s="14" t="s">
        <v>209</v>
      </c>
      <c r="C75" s="14" t="s">
        <v>134</v>
      </c>
      <c r="D75" s="42" t="s">
        <v>75</v>
      </c>
      <c r="E75" s="15">
        <v>30</v>
      </c>
      <c r="F75" s="41"/>
      <c r="G75" s="15"/>
      <c r="H75" s="16"/>
      <c r="I75" s="16"/>
      <c r="J75" s="19">
        <v>1.0379</v>
      </c>
      <c r="K75" s="15" t="str">
        <f t="shared" si="10"/>
        <v/>
      </c>
      <c r="L75" s="17">
        <v>1178.79</v>
      </c>
      <c r="M75" s="17">
        <v>1266.6666666666667</v>
      </c>
      <c r="N75" s="17">
        <v>1788.57</v>
      </c>
      <c r="O75" s="17">
        <v>1473</v>
      </c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8">
        <f t="shared" si="11"/>
        <v>4</v>
      </c>
      <c r="AB75" s="20">
        <f t="shared" si="12"/>
        <v>1426.76</v>
      </c>
      <c r="AC75" s="20">
        <f t="shared" si="13"/>
        <v>42802.8</v>
      </c>
      <c r="AD75" s="35">
        <f t="shared" si="14"/>
        <v>18.987212733284611</v>
      </c>
    </row>
    <row r="76" spans="1:30" x14ac:dyDescent="0.25">
      <c r="A76" s="13">
        <v>59</v>
      </c>
      <c r="B76" s="14" t="s">
        <v>210</v>
      </c>
      <c r="C76" s="14" t="s">
        <v>135</v>
      </c>
      <c r="D76" s="42" t="s">
        <v>75</v>
      </c>
      <c r="E76" s="15">
        <v>5</v>
      </c>
      <c r="F76" s="41"/>
      <c r="G76" s="15"/>
      <c r="H76" s="16"/>
      <c r="I76" s="16"/>
      <c r="J76" s="19">
        <v>1.0379</v>
      </c>
      <c r="K76" s="15" t="str">
        <f t="shared" si="10"/>
        <v/>
      </c>
      <c r="L76" s="17"/>
      <c r="M76" s="17">
        <v>1035.8333333333335</v>
      </c>
      <c r="N76" s="17">
        <v>933.3</v>
      </c>
      <c r="O76" s="17">
        <v>948</v>
      </c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8">
        <f t="shared" si="11"/>
        <v>3</v>
      </c>
      <c r="AB76" s="20">
        <f t="shared" si="12"/>
        <v>972.38</v>
      </c>
      <c r="AC76" s="20">
        <f t="shared" si="13"/>
        <v>4861.8999999999996</v>
      </c>
      <c r="AD76" s="35">
        <f t="shared" si="14"/>
        <v>5.7018313867632111</v>
      </c>
    </row>
    <row r="77" spans="1:30" ht="26.4" x14ac:dyDescent="0.25">
      <c r="A77" s="13">
        <v>60</v>
      </c>
      <c r="B77" s="14" t="s">
        <v>211</v>
      </c>
      <c r="C77" s="14" t="s">
        <v>136</v>
      </c>
      <c r="D77" s="42" t="s">
        <v>75</v>
      </c>
      <c r="E77" s="15">
        <v>5</v>
      </c>
      <c r="F77" s="41"/>
      <c r="G77" s="15"/>
      <c r="H77" s="16"/>
      <c r="I77" s="16"/>
      <c r="J77" s="19">
        <v>1.0379</v>
      </c>
      <c r="K77" s="15" t="str">
        <f t="shared" si="10"/>
        <v/>
      </c>
      <c r="L77" s="17">
        <v>321.48</v>
      </c>
      <c r="M77" s="17">
        <v>409.16666666666669</v>
      </c>
      <c r="N77" s="17">
        <v>228.8</v>
      </c>
      <c r="O77" s="17">
        <v>323</v>
      </c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8">
        <f t="shared" si="11"/>
        <v>4</v>
      </c>
      <c r="AB77" s="20">
        <f t="shared" si="12"/>
        <v>320.62</v>
      </c>
      <c r="AC77" s="20">
        <f t="shared" si="13"/>
        <v>1603.1</v>
      </c>
      <c r="AD77" s="35">
        <f t="shared" si="14"/>
        <v>22.974548983971079</v>
      </c>
    </row>
    <row r="78" spans="1:30" x14ac:dyDescent="0.25">
      <c r="A78" s="13">
        <v>61</v>
      </c>
      <c r="B78" s="14" t="s">
        <v>212</v>
      </c>
      <c r="C78" s="14" t="s">
        <v>137</v>
      </c>
      <c r="D78" s="42" t="s">
        <v>75</v>
      </c>
      <c r="E78" s="15">
        <v>1</v>
      </c>
      <c r="F78" s="41"/>
      <c r="G78" s="15"/>
      <c r="H78" s="16"/>
      <c r="I78" s="16"/>
      <c r="J78" s="19">
        <v>1.0379</v>
      </c>
      <c r="K78" s="15" t="str">
        <f t="shared" si="10"/>
        <v/>
      </c>
      <c r="L78" s="17"/>
      <c r="M78" s="17">
        <v>16980</v>
      </c>
      <c r="N78" s="17">
        <v>8823.75</v>
      </c>
      <c r="O78" s="17">
        <v>13544</v>
      </c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8">
        <f t="shared" si="11"/>
        <v>3</v>
      </c>
      <c r="AB78" s="20">
        <f t="shared" si="12"/>
        <v>13115.92</v>
      </c>
      <c r="AC78" s="20">
        <f t="shared" si="13"/>
        <v>13115.92</v>
      </c>
      <c r="AD78" s="35">
        <f t="shared" si="14"/>
        <v>31.221152569288112</v>
      </c>
    </row>
    <row r="79" spans="1:30" ht="26.4" x14ac:dyDescent="0.25">
      <c r="A79" s="13">
        <v>62</v>
      </c>
      <c r="B79" s="14" t="s">
        <v>213</v>
      </c>
      <c r="C79" s="14" t="s">
        <v>138</v>
      </c>
      <c r="D79" s="42" t="s">
        <v>75</v>
      </c>
      <c r="E79" s="15">
        <v>20</v>
      </c>
      <c r="F79" s="41"/>
      <c r="G79" s="15"/>
      <c r="H79" s="16"/>
      <c r="I79" s="16"/>
      <c r="J79" s="19">
        <v>1.0379</v>
      </c>
      <c r="K79" s="15" t="str">
        <f t="shared" si="10"/>
        <v/>
      </c>
      <c r="L79" s="17"/>
      <c r="M79" s="17">
        <v>490</v>
      </c>
      <c r="N79" s="17">
        <v>324.51</v>
      </c>
      <c r="O79" s="17">
        <v>417</v>
      </c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8">
        <f t="shared" si="11"/>
        <v>3</v>
      </c>
      <c r="AB79" s="20">
        <f t="shared" si="12"/>
        <v>410.51</v>
      </c>
      <c r="AC79" s="20">
        <f t="shared" si="13"/>
        <v>8210.2000000000007</v>
      </c>
      <c r="AD79" s="35">
        <f t="shared" si="14"/>
        <v>20.203176514488696</v>
      </c>
    </row>
    <row r="80" spans="1:30" x14ac:dyDescent="0.25">
      <c r="A80" s="13">
        <v>63</v>
      </c>
      <c r="B80" s="14" t="s">
        <v>214</v>
      </c>
      <c r="C80" s="14" t="s">
        <v>139</v>
      </c>
      <c r="D80" s="42" t="s">
        <v>75</v>
      </c>
      <c r="E80" s="15">
        <v>100</v>
      </c>
      <c r="F80" s="41"/>
      <c r="G80" s="15"/>
      <c r="H80" s="16"/>
      <c r="I80" s="16"/>
      <c r="J80" s="19">
        <v>1.0379</v>
      </c>
      <c r="K80" s="15" t="str">
        <f t="shared" si="10"/>
        <v/>
      </c>
      <c r="L80" s="17">
        <v>206.07</v>
      </c>
      <c r="M80" s="17">
        <v>400</v>
      </c>
      <c r="N80" s="17"/>
      <c r="O80" s="17">
        <v>342</v>
      </c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8">
        <f t="shared" si="11"/>
        <v>3</v>
      </c>
      <c r="AB80" s="20">
        <f t="shared" si="12"/>
        <v>316.03000000000003</v>
      </c>
      <c r="AC80" s="20">
        <f t="shared" si="13"/>
        <v>31603.000000000004</v>
      </c>
      <c r="AD80" s="35">
        <f t="shared" si="14"/>
        <v>31.497152879782174</v>
      </c>
    </row>
    <row r="81" spans="1:30" ht="26.4" x14ac:dyDescent="0.25">
      <c r="A81" s="13">
        <v>64</v>
      </c>
      <c r="B81" s="14" t="s">
        <v>215</v>
      </c>
      <c r="C81" s="14" t="s">
        <v>140</v>
      </c>
      <c r="D81" s="42" t="s">
        <v>75</v>
      </c>
      <c r="E81" s="15">
        <v>35</v>
      </c>
      <c r="F81" s="41"/>
      <c r="G81" s="15"/>
      <c r="H81" s="16"/>
      <c r="I81" s="16"/>
      <c r="J81" s="19">
        <v>1.0379</v>
      </c>
      <c r="K81" s="15" t="str">
        <f t="shared" si="10"/>
        <v/>
      </c>
      <c r="L81" s="17"/>
      <c r="M81" s="17">
        <v>630.83000000000004</v>
      </c>
      <c r="N81" s="17">
        <v>324.51</v>
      </c>
      <c r="O81" s="17">
        <v>598</v>
      </c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8">
        <f t="shared" si="11"/>
        <v>3</v>
      </c>
      <c r="AB81" s="20">
        <f t="shared" si="12"/>
        <v>517.78</v>
      </c>
      <c r="AC81" s="20">
        <f t="shared" si="13"/>
        <v>18122.3</v>
      </c>
      <c r="AD81" s="35">
        <f t="shared" si="14"/>
        <v>32.480924512886112</v>
      </c>
    </row>
    <row r="82" spans="1:30" x14ac:dyDescent="0.25">
      <c r="A82" s="13">
        <v>65</v>
      </c>
      <c r="B82" s="14" t="s">
        <v>216</v>
      </c>
      <c r="C82" s="14" t="s">
        <v>141</v>
      </c>
      <c r="D82" s="42" t="s">
        <v>75</v>
      </c>
      <c r="E82" s="15">
        <v>20</v>
      </c>
      <c r="F82" s="41"/>
      <c r="G82" s="15"/>
      <c r="H82" s="16"/>
      <c r="I82" s="16"/>
      <c r="J82" s="19">
        <v>1.0379</v>
      </c>
      <c r="K82" s="15" t="str">
        <f t="shared" si="10"/>
        <v/>
      </c>
      <c r="L82" s="17">
        <v>259</v>
      </c>
      <c r="M82" s="17">
        <v>373.33333333333337</v>
      </c>
      <c r="N82" s="17"/>
      <c r="O82" s="17">
        <v>273</v>
      </c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8">
        <f t="shared" si="11"/>
        <v>3</v>
      </c>
      <c r="AB82" s="20">
        <f t="shared" si="12"/>
        <v>301.78000000000003</v>
      </c>
      <c r="AC82" s="20">
        <f t="shared" si="13"/>
        <v>6035.6</v>
      </c>
      <c r="AD82" s="35">
        <f t="shared" si="14"/>
        <v>20.665065647205488</v>
      </c>
    </row>
    <row r="83" spans="1:30" ht="26.4" x14ac:dyDescent="0.25">
      <c r="A83" s="13">
        <v>66</v>
      </c>
      <c r="B83" s="14" t="s">
        <v>217</v>
      </c>
      <c r="C83" s="14" t="s">
        <v>142</v>
      </c>
      <c r="D83" s="42" t="s">
        <v>75</v>
      </c>
      <c r="E83" s="15">
        <v>320</v>
      </c>
      <c r="F83" s="41"/>
      <c r="G83" s="15"/>
      <c r="H83" s="16"/>
      <c r="I83" s="16"/>
      <c r="J83" s="19">
        <v>1.0379</v>
      </c>
      <c r="K83" s="15" t="str">
        <f t="shared" si="10"/>
        <v/>
      </c>
      <c r="L83" s="17">
        <v>9.18</v>
      </c>
      <c r="M83" s="17"/>
      <c r="N83" s="17">
        <v>9.33</v>
      </c>
      <c r="O83" s="17">
        <v>12</v>
      </c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8">
        <f t="shared" si="11"/>
        <v>3</v>
      </c>
      <c r="AB83" s="20">
        <f t="shared" si="12"/>
        <v>10.17</v>
      </c>
      <c r="AC83" s="20">
        <f t="shared" si="13"/>
        <v>3254.4</v>
      </c>
      <c r="AD83" s="35">
        <f t="shared" si="14"/>
        <v>15.600787990769843</v>
      </c>
    </row>
    <row r="84" spans="1:30" x14ac:dyDescent="0.25">
      <c r="A84" s="13">
        <v>67</v>
      </c>
      <c r="B84" s="14" t="s">
        <v>218</v>
      </c>
      <c r="C84" s="14" t="s">
        <v>143</v>
      </c>
      <c r="D84" s="42" t="s">
        <v>75</v>
      </c>
      <c r="E84" s="15">
        <v>30</v>
      </c>
      <c r="F84" s="41"/>
      <c r="G84" s="15"/>
      <c r="H84" s="16"/>
      <c r="I84" s="16"/>
      <c r="J84" s="19">
        <v>1.0379</v>
      </c>
      <c r="K84" s="15" t="str">
        <f t="shared" si="10"/>
        <v/>
      </c>
      <c r="L84" s="17"/>
      <c r="M84" s="17">
        <v>490</v>
      </c>
      <c r="N84" s="17">
        <v>249.6</v>
      </c>
      <c r="O84" s="17">
        <v>394</v>
      </c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8">
        <f t="shared" si="11"/>
        <v>3</v>
      </c>
      <c r="AB84" s="20">
        <f t="shared" si="12"/>
        <v>377.87</v>
      </c>
      <c r="AC84" s="20">
        <f t="shared" si="13"/>
        <v>11336.1</v>
      </c>
      <c r="AD84" s="35">
        <f t="shared" si="14"/>
        <v>32.024058786494869</v>
      </c>
    </row>
    <row r="85" spans="1:30" x14ac:dyDescent="0.25">
      <c r="A85" s="13">
        <v>68</v>
      </c>
      <c r="B85" s="14" t="s">
        <v>219</v>
      </c>
      <c r="C85" s="14" t="s">
        <v>144</v>
      </c>
      <c r="D85" s="42" t="s">
        <v>75</v>
      </c>
      <c r="E85" s="15">
        <v>65</v>
      </c>
      <c r="F85" s="41"/>
      <c r="G85" s="15"/>
      <c r="H85" s="16"/>
      <c r="I85" s="16"/>
      <c r="J85" s="19">
        <v>1.0379</v>
      </c>
      <c r="K85" s="15" t="str">
        <f t="shared" ref="K85:K91" si="15">IF(SUM(F85)=0,"",F85*J85)</f>
        <v/>
      </c>
      <c r="L85" s="17"/>
      <c r="M85" s="17">
        <v>186.66666666666669</v>
      </c>
      <c r="N85" s="17">
        <v>114.68</v>
      </c>
      <c r="O85" s="17">
        <v>150</v>
      </c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8">
        <f t="shared" ref="AA85:AA91" si="16">COUNTIF(K85:Z85,"&gt;0")</f>
        <v>3</v>
      </c>
      <c r="AB85" s="20">
        <f t="shared" ref="AB85:AB91" si="17">CEILING(SUM(K85:Z85)/COUNTIF(K85:Z85,"&gt;0"),0.01)</f>
        <v>150.45000000000002</v>
      </c>
      <c r="AC85" s="20">
        <f t="shared" ref="AC85:AC91" si="18">AB85*E85</f>
        <v>9779.2500000000018</v>
      </c>
      <c r="AD85" s="35">
        <f t="shared" ref="AD85:AD91" si="19">STDEV(K85:Z85)/AB85*100</f>
        <v>23.925179549402898</v>
      </c>
    </row>
    <row r="86" spans="1:30" ht="26.4" x14ac:dyDescent="0.25">
      <c r="A86" s="13">
        <v>69</v>
      </c>
      <c r="B86" s="14" t="s">
        <v>220</v>
      </c>
      <c r="C86" s="14" t="s">
        <v>145</v>
      </c>
      <c r="D86" s="42" t="s">
        <v>75</v>
      </c>
      <c r="E86" s="15">
        <v>6</v>
      </c>
      <c r="F86" s="41"/>
      <c r="G86" s="15"/>
      <c r="H86" s="16"/>
      <c r="I86" s="16"/>
      <c r="J86" s="19">
        <v>1.0379</v>
      </c>
      <c r="K86" s="15" t="str">
        <f t="shared" si="15"/>
        <v/>
      </c>
      <c r="L86" s="17"/>
      <c r="M86" s="17">
        <v>1580</v>
      </c>
      <c r="N86" s="17">
        <v>840.36</v>
      </c>
      <c r="O86" s="17">
        <v>1400</v>
      </c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8">
        <f t="shared" si="16"/>
        <v>3</v>
      </c>
      <c r="AB86" s="20">
        <f t="shared" si="17"/>
        <v>1273.46</v>
      </c>
      <c r="AC86" s="20">
        <f t="shared" si="18"/>
        <v>7640.76</v>
      </c>
      <c r="AD86" s="35">
        <f t="shared" si="19"/>
        <v>30.288874799553572</v>
      </c>
    </row>
    <row r="87" spans="1:30" x14ac:dyDescent="0.25">
      <c r="A87" s="13">
        <v>70</v>
      </c>
      <c r="B87" s="14" t="s">
        <v>224</v>
      </c>
      <c r="C87" s="14" t="s">
        <v>146</v>
      </c>
      <c r="D87" s="42" t="s">
        <v>75</v>
      </c>
      <c r="E87" s="15">
        <v>5</v>
      </c>
      <c r="F87" s="41"/>
      <c r="G87" s="15"/>
      <c r="H87" s="16"/>
      <c r="I87" s="16"/>
      <c r="J87" s="19">
        <v>1.0379</v>
      </c>
      <c r="K87" s="15" t="str">
        <f t="shared" si="15"/>
        <v/>
      </c>
      <c r="L87" s="17"/>
      <c r="M87" s="17">
        <v>83.33</v>
      </c>
      <c r="N87" s="17">
        <v>42.77</v>
      </c>
      <c r="O87" s="17">
        <v>75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8">
        <f t="shared" si="16"/>
        <v>3</v>
      </c>
      <c r="AB87" s="20">
        <f t="shared" si="17"/>
        <v>67.040000000000006</v>
      </c>
      <c r="AC87" s="20">
        <f t="shared" si="18"/>
        <v>335.20000000000005</v>
      </c>
      <c r="AD87" s="35">
        <f t="shared" si="19"/>
        <v>31.953261705815706</v>
      </c>
    </row>
    <row r="88" spans="1:30" x14ac:dyDescent="0.25">
      <c r="A88" s="13">
        <v>71</v>
      </c>
      <c r="B88" s="14" t="s">
        <v>221</v>
      </c>
      <c r="C88" s="14" t="s">
        <v>147</v>
      </c>
      <c r="D88" s="42" t="s">
        <v>75</v>
      </c>
      <c r="E88" s="15">
        <v>53</v>
      </c>
      <c r="F88" s="41"/>
      <c r="G88" s="15"/>
      <c r="H88" s="16"/>
      <c r="I88" s="16"/>
      <c r="J88" s="19">
        <v>1.0379</v>
      </c>
      <c r="K88" s="15" t="str">
        <f t="shared" si="15"/>
        <v/>
      </c>
      <c r="L88" s="17"/>
      <c r="M88" s="17">
        <v>758.33333333333337</v>
      </c>
      <c r="N88" s="17">
        <v>726.75</v>
      </c>
      <c r="O88" s="17">
        <v>770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8">
        <f t="shared" si="16"/>
        <v>3</v>
      </c>
      <c r="AB88" s="20">
        <f t="shared" si="17"/>
        <v>751.7</v>
      </c>
      <c r="AC88" s="20">
        <f t="shared" si="18"/>
        <v>39840.100000000006</v>
      </c>
      <c r="AD88" s="35">
        <f t="shared" si="19"/>
        <v>2.9767532741379092</v>
      </c>
    </row>
    <row r="89" spans="1:30" x14ac:dyDescent="0.25">
      <c r="A89" s="13">
        <v>72</v>
      </c>
      <c r="B89" s="14" t="s">
        <v>222</v>
      </c>
      <c r="C89" s="14" t="s">
        <v>148</v>
      </c>
      <c r="D89" s="42" t="s">
        <v>75</v>
      </c>
      <c r="E89" s="15">
        <v>10</v>
      </c>
      <c r="F89" s="41"/>
      <c r="G89" s="15"/>
      <c r="H89" s="16"/>
      <c r="I89" s="16"/>
      <c r="J89" s="19">
        <v>1.0379</v>
      </c>
      <c r="K89" s="15" t="str">
        <f t="shared" si="15"/>
        <v/>
      </c>
      <c r="L89" s="17"/>
      <c r="M89" s="17">
        <v>875</v>
      </c>
      <c r="N89" s="17">
        <v>569.85</v>
      </c>
      <c r="O89" s="17">
        <v>645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8">
        <f t="shared" si="16"/>
        <v>3</v>
      </c>
      <c r="AB89" s="20">
        <f t="shared" si="17"/>
        <v>696.62</v>
      </c>
      <c r="AC89" s="20">
        <f t="shared" si="18"/>
        <v>6966.2</v>
      </c>
      <c r="AD89" s="35">
        <f t="shared" si="19"/>
        <v>22.822843554617897</v>
      </c>
    </row>
    <row r="90" spans="1:30" x14ac:dyDescent="0.25">
      <c r="A90" s="13">
        <v>73</v>
      </c>
      <c r="B90" s="14" t="s">
        <v>223</v>
      </c>
      <c r="C90" s="14" t="s">
        <v>149</v>
      </c>
      <c r="D90" s="42" t="s">
        <v>75</v>
      </c>
      <c r="E90" s="15">
        <v>30</v>
      </c>
      <c r="F90" s="41"/>
      <c r="G90" s="15"/>
      <c r="H90" s="16"/>
      <c r="I90" s="16"/>
      <c r="J90" s="19">
        <v>1.0379</v>
      </c>
      <c r="K90" s="15" t="str">
        <f t="shared" si="15"/>
        <v/>
      </c>
      <c r="L90" s="17"/>
      <c r="M90" s="17">
        <v>140</v>
      </c>
      <c r="N90" s="17">
        <v>89.92</v>
      </c>
      <c r="O90" s="17">
        <v>94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8">
        <f t="shared" si="16"/>
        <v>3</v>
      </c>
      <c r="AB90" s="20">
        <f t="shared" si="17"/>
        <v>107.98</v>
      </c>
      <c r="AC90" s="20">
        <f t="shared" si="18"/>
        <v>3239.4</v>
      </c>
      <c r="AD90" s="35">
        <f t="shared" si="19"/>
        <v>25.755535865551543</v>
      </c>
    </row>
    <row r="91" spans="1:30" x14ac:dyDescent="0.25">
      <c r="A91" s="13">
        <v>74</v>
      </c>
      <c r="B91" s="14" t="s">
        <v>224</v>
      </c>
      <c r="C91" s="14" t="s">
        <v>150</v>
      </c>
      <c r="D91" s="42" t="s">
        <v>75</v>
      </c>
      <c r="E91" s="15">
        <v>55</v>
      </c>
      <c r="F91" s="41"/>
      <c r="G91" s="15"/>
      <c r="H91" s="16"/>
      <c r="I91" s="16"/>
      <c r="J91" s="19">
        <v>1.0379</v>
      </c>
      <c r="K91" s="15" t="str">
        <f t="shared" si="15"/>
        <v/>
      </c>
      <c r="L91" s="17"/>
      <c r="M91" s="17">
        <v>116.66666666666667</v>
      </c>
      <c r="N91" s="17">
        <v>101.83</v>
      </c>
      <c r="O91" s="17">
        <v>120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8">
        <f t="shared" si="16"/>
        <v>3</v>
      </c>
      <c r="AB91" s="20">
        <f t="shared" si="17"/>
        <v>112.84</v>
      </c>
      <c r="AC91" s="20">
        <f t="shared" si="18"/>
        <v>6206.2</v>
      </c>
      <c r="AD91" s="35">
        <f t="shared" si="19"/>
        <v>8.5722011372237041</v>
      </c>
    </row>
    <row r="92" spans="1:30" x14ac:dyDescent="0.25">
      <c r="A92" s="13">
        <v>75</v>
      </c>
      <c r="B92" s="14" t="s">
        <v>224</v>
      </c>
      <c r="C92" s="14" t="s">
        <v>151</v>
      </c>
      <c r="D92" s="42" t="s">
        <v>75</v>
      </c>
      <c r="E92" s="15">
        <v>35</v>
      </c>
      <c r="F92" s="41"/>
      <c r="G92" s="15"/>
      <c r="H92" s="16"/>
      <c r="I92" s="16"/>
      <c r="J92" s="19">
        <v>1.0379</v>
      </c>
      <c r="K92" s="15" t="str">
        <f t="shared" ref="K92" si="20">IF(SUM(F92)=0,"",F92*J92)</f>
        <v/>
      </c>
      <c r="L92" s="17"/>
      <c r="M92" s="17">
        <v>140</v>
      </c>
      <c r="N92" s="17">
        <v>196.19</v>
      </c>
      <c r="O92" s="17">
        <v>150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8">
        <f t="shared" ref="AA92" si="21">COUNTIF(K92:Z92,"&gt;0")</f>
        <v>3</v>
      </c>
      <c r="AB92" s="20">
        <f t="shared" ref="AB92" si="22">CEILING(SUM(K92:Z92)/COUNTIF(K92:Z92,"&gt;0"),0.01)</f>
        <v>162.07</v>
      </c>
      <c r="AC92" s="20">
        <f t="shared" ref="AC92" si="23">AB92*E92</f>
        <v>5672.45</v>
      </c>
      <c r="AD92" s="35">
        <f t="shared" ref="AD92" si="24">STDEV(K92:Z92)/AB92*100</f>
        <v>18.494800438693439</v>
      </c>
    </row>
    <row r="93" spans="1:30" x14ac:dyDescent="0.25">
      <c r="A93" s="31"/>
      <c r="B93" s="32"/>
      <c r="C93" s="62" t="s">
        <v>5</v>
      </c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3"/>
      <c r="AC93" s="33">
        <f>SUM(AC18:AC92)</f>
        <v>773007.43999999983</v>
      </c>
      <c r="AD93" s="34"/>
    </row>
    <row r="94" spans="1:30" x14ac:dyDescent="0.25"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2"/>
    </row>
    <row r="95" spans="1:30" s="23" customFormat="1" hidden="1" x14ac:dyDescent="0.25">
      <c r="C95" s="23" t="s">
        <v>8</v>
      </c>
    </row>
    <row r="96" spans="1:30" s="23" customFormat="1" hidden="1" x14ac:dyDescent="0.25">
      <c r="C96" s="24" t="s">
        <v>30</v>
      </c>
    </row>
    <row r="97" spans="3:29" s="23" customFormat="1" hidden="1" x14ac:dyDescent="0.25">
      <c r="C97" s="24" t="s">
        <v>31</v>
      </c>
    </row>
    <row r="98" spans="3:29" s="23" customFormat="1" hidden="1" x14ac:dyDescent="0.25">
      <c r="C98" s="24" t="s">
        <v>32</v>
      </c>
    </row>
    <row r="99" spans="3:29" x14ac:dyDescent="0.25">
      <c r="L99" s="25"/>
    </row>
    <row r="100" spans="3:29" s="3" customFormat="1" ht="15.6" x14ac:dyDescent="0.3">
      <c r="C100" s="26" t="s">
        <v>0</v>
      </c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3:29" s="3" customFormat="1" ht="15.6" x14ac:dyDescent="0.3"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3:29" s="3" customFormat="1" ht="15.6" x14ac:dyDescent="0.3">
      <c r="C102" s="36"/>
      <c r="D102" s="27"/>
      <c r="E102" s="27"/>
      <c r="F102" s="47"/>
      <c r="G102" s="47"/>
      <c r="H102" s="47"/>
      <c r="I102" s="47"/>
      <c r="J102" s="47"/>
      <c r="K102" s="28"/>
      <c r="L102" s="47"/>
      <c r="M102" s="47"/>
      <c r="N102" s="47"/>
      <c r="O102" s="39"/>
      <c r="P102" s="39"/>
      <c r="Q102" s="1"/>
      <c r="R102" s="1"/>
      <c r="S102" s="1"/>
      <c r="T102" s="1"/>
      <c r="U102" s="1"/>
      <c r="V102" s="27"/>
      <c r="W102" s="27"/>
      <c r="X102" s="27"/>
      <c r="Y102" s="27"/>
      <c r="Z102" s="27"/>
      <c r="AA102" s="27"/>
      <c r="AB102" s="27"/>
      <c r="AC102" s="29"/>
    </row>
    <row r="103" spans="3:29" s="3" customFormat="1" ht="15.6" x14ac:dyDescent="0.3">
      <c r="C103" s="40" t="s">
        <v>2</v>
      </c>
      <c r="D103" s="27"/>
      <c r="E103" s="27"/>
      <c r="F103" s="49" t="s">
        <v>74</v>
      </c>
      <c r="G103" s="49"/>
      <c r="H103" s="49"/>
      <c r="I103" s="49"/>
      <c r="J103" s="49"/>
      <c r="K103" s="1"/>
      <c r="L103" s="48" t="s">
        <v>7</v>
      </c>
      <c r="M103" s="48"/>
      <c r="N103" s="48"/>
      <c r="O103" s="39"/>
      <c r="P103" s="39"/>
      <c r="Q103" s="1"/>
      <c r="R103" s="1"/>
      <c r="S103" s="1"/>
      <c r="T103" s="1"/>
      <c r="U103" s="1"/>
      <c r="V103" s="27"/>
      <c r="W103" s="27"/>
      <c r="X103" s="27"/>
      <c r="Y103" s="27"/>
      <c r="Z103" s="27"/>
      <c r="AA103" s="27"/>
      <c r="AB103" s="27"/>
    </row>
    <row r="104" spans="3:29" x14ac:dyDescent="0.25">
      <c r="C104" s="30"/>
      <c r="V104" s="28"/>
      <c r="W104" s="28"/>
      <c r="X104" s="28"/>
      <c r="Y104" s="28"/>
      <c r="Z104" s="28"/>
      <c r="AA104" s="28"/>
      <c r="AB104" s="28"/>
    </row>
    <row r="105" spans="3:29" x14ac:dyDescent="0.25">
      <c r="C105" s="26" t="s">
        <v>27</v>
      </c>
      <c r="V105" s="28"/>
      <c r="W105" s="28"/>
      <c r="X105" s="28"/>
      <c r="Y105" s="28"/>
      <c r="Z105" s="28"/>
      <c r="AA105" s="28"/>
      <c r="AB105" s="28"/>
    </row>
    <row r="106" spans="3:29" x14ac:dyDescent="0.25">
      <c r="V106" s="28"/>
      <c r="W106" s="28"/>
      <c r="X106" s="28"/>
      <c r="Y106" s="28"/>
      <c r="Z106" s="28"/>
      <c r="AA106" s="28"/>
      <c r="AB106" s="28"/>
    </row>
    <row r="107" spans="3:29" x14ac:dyDescent="0.25">
      <c r="C107" s="36"/>
      <c r="D107" s="27"/>
      <c r="E107" s="27"/>
      <c r="F107" s="47"/>
      <c r="G107" s="47"/>
      <c r="H107" s="47"/>
      <c r="I107" s="47"/>
      <c r="J107" s="47"/>
      <c r="K107" s="28"/>
      <c r="L107" s="47"/>
      <c r="M107" s="47"/>
      <c r="N107" s="47"/>
      <c r="O107" s="39"/>
      <c r="P107" s="39"/>
      <c r="V107" s="27"/>
      <c r="W107" s="27"/>
      <c r="X107" s="27"/>
      <c r="Y107" s="27"/>
      <c r="Z107" s="27"/>
      <c r="AA107" s="27"/>
      <c r="AB107" s="27"/>
    </row>
    <row r="108" spans="3:29" x14ac:dyDescent="0.25">
      <c r="C108" s="40" t="s">
        <v>2</v>
      </c>
      <c r="D108" s="27"/>
      <c r="E108" s="27"/>
      <c r="F108" s="49" t="s">
        <v>74</v>
      </c>
      <c r="G108" s="49"/>
      <c r="H108" s="49"/>
      <c r="I108" s="49"/>
      <c r="J108" s="49"/>
      <c r="L108" s="48" t="s">
        <v>7</v>
      </c>
      <c r="M108" s="48"/>
      <c r="N108" s="48"/>
      <c r="O108" s="39"/>
      <c r="P108" s="39"/>
      <c r="V108" s="27"/>
      <c r="W108" s="27"/>
      <c r="X108" s="27"/>
      <c r="Y108" s="27"/>
      <c r="Z108" s="27"/>
      <c r="AA108" s="27"/>
      <c r="AB108" s="27"/>
    </row>
    <row r="111" spans="3:29" x14ac:dyDescent="0.25">
      <c r="C111" s="26" t="s">
        <v>67</v>
      </c>
    </row>
    <row r="113" spans="3:30" x14ac:dyDescent="0.25">
      <c r="C113" s="47"/>
      <c r="D113" s="47"/>
      <c r="E113" s="47"/>
      <c r="F113" s="47"/>
      <c r="G113" s="47"/>
      <c r="H113" s="47"/>
      <c r="I113" s="47"/>
      <c r="J113" s="47"/>
      <c r="K113" s="47"/>
      <c r="L113" s="47"/>
      <c r="M113" s="47"/>
      <c r="N113" s="47"/>
      <c r="O113" s="47"/>
      <c r="P113" s="47"/>
      <c r="Q113" s="47"/>
      <c r="R113" s="47"/>
      <c r="S113" s="47"/>
      <c r="T113" s="47"/>
      <c r="U113" s="47"/>
      <c r="V113" s="47"/>
      <c r="W113" s="47"/>
      <c r="X113" s="47"/>
      <c r="Y113" s="47"/>
      <c r="Z113" s="47"/>
      <c r="AA113" s="47"/>
      <c r="AB113" s="47"/>
      <c r="AC113" s="47"/>
      <c r="AD113" s="47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1:AC12" name="Диапазон2"/>
    <protectedRange sqref="G18:I92 A18:E92" name="Диапазон3"/>
    <protectedRange sqref="X18:Z92 P18:U92" name="Диапазон4"/>
    <protectedRange sqref="C102 F102 L102 L107 C107 F107" name="Диапазон5"/>
    <protectedRange sqref="D96:AC98" name="Диапазон6"/>
    <protectedRange sqref="V1" name="Диапазон8_1"/>
    <protectedRange sqref="C96:C98" name="Диапазон6_1"/>
    <protectedRange sqref="F18:F92" name="Диапазон3_3"/>
    <protectedRange sqref="V18:W92 L18:O92" name="Диапазон4_1"/>
  </protectedRanges>
  <autoFilter ref="A17:AD93"/>
  <mergeCells count="38">
    <mergeCell ref="C113:AD113"/>
    <mergeCell ref="L15:P15"/>
    <mergeCell ref="AD14:AD16"/>
    <mergeCell ref="A14:A16"/>
    <mergeCell ref="C4:AC4"/>
    <mergeCell ref="C93:M93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B14:B16"/>
    <mergeCell ref="F14:I14"/>
    <mergeCell ref="I15:I16"/>
    <mergeCell ref="L107:N107"/>
    <mergeCell ref="L108:N108"/>
    <mergeCell ref="F107:J107"/>
    <mergeCell ref="F108:J108"/>
    <mergeCell ref="J14:J16"/>
    <mergeCell ref="F15:F16"/>
    <mergeCell ref="L102:N102"/>
    <mergeCell ref="L103:N103"/>
    <mergeCell ref="F102:J102"/>
    <mergeCell ref="F103:J103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2022-04-13T05:40:31Z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